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xl/comments2.xml" ContentType="application/vnd.openxmlformats-officedocument.spreadsheetml.comments+xml"/>
  <Override PartName="/docProps/app.xml" ContentType="application/vnd.openxmlformats-officedocument.extended-properties+xml"/>
  <Override PartName="/xl/tables/table1.xml" ContentType="application/vnd.openxmlformats-officedocument.spreadsheetml.table+xml"/>
  <Override PartName="/xl/threadedComments/threadedComment1.xml" ContentType="application/vnd.ms-excel.threaded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G:\.shortcut-targets-by-id\14Pwma4KdgWJTUi3WaO41EQauJr-Kz0TR\Posicionamiento Terapeutico\PT 2025\PT_Ca_Prostata_2025\Tecnologías\Entrega 05_11_25\"/>
    </mc:Choice>
  </mc:AlternateContent>
  <xr:revisionPtr revIDLastSave="0" documentId="13_ncr:1_{EB274756-6B5B-4723-96F9-2E1EC975D471}" xr6:coauthVersionLast="47" xr6:coauthVersionMax="47" xr10:uidLastSave="{00000000-0000-0000-0000-000000000000}"/>
  <bookViews>
    <workbookView xWindow="-110" yWindow="-110" windowWidth="19420" windowHeight="11500" tabRatio="837" firstSheet="3" activeTab="5" xr2:uid="{A2B24AF0-285B-4BA4-81F5-B8510EE92F69}"/>
  </bookViews>
  <sheets>
    <sheet name="Anexos K" sheetId="8" r:id="rId1"/>
    <sheet name="Anexo K1.Dosis localizado" sheetId="12" r:id="rId2"/>
    <sheet name="Anexo K2. Dosis no m. r. cast" sheetId="13" r:id="rId3"/>
    <sheet name="Anexo K3. Dosis m. s.hormo" sheetId="17" r:id="rId4"/>
    <sheet name="Origin Anexo K4.Do m. r. castra" sheetId="15" r:id="rId5"/>
    <sheet name="Ajust Anexo K4.Do m. r. castra" sheetId="26" r:id="rId6"/>
    <sheet name="Anexo K5. Eventos adversos " sheetId="23" r:id="rId7"/>
    <sheet name="Anexo K6. Alertas sanitarias" sheetId="24" r:id="rId8"/>
    <sheet name="Anexo K7.Dosis Eventos " sheetId="25" r:id="rId9"/>
  </sheets>
  <definedNames>
    <definedName name="_xlnm._FilterDatabase" localSheetId="5" hidden="1">'Ajust Anexo K4.Do m. r. castra'!$A$2:$U$11</definedName>
    <definedName name="_xlnm._FilterDatabase" localSheetId="1" hidden="1">'Anexo K1.Dosis localizado'!$A$2:$U$6</definedName>
    <definedName name="_xlnm._FilterDatabase" localSheetId="2" hidden="1">'Anexo K2. Dosis no m. r. cast'!$A$2:$U$9</definedName>
    <definedName name="_xlnm._FilterDatabase" localSheetId="3" hidden="1">'Anexo K3. Dosis m. s.hormo'!$A$2:$U$12</definedName>
    <definedName name="_xlnm._FilterDatabase" localSheetId="6" hidden="1">'Anexo K5. Eventos adversos '!$A$1:$A$17</definedName>
    <definedName name="_xlnm._FilterDatabase" localSheetId="7" hidden="1">'Anexo K6. Alertas sanitarias'!$A$1:$E$120</definedName>
    <definedName name="_xlnm._FilterDatabase" localSheetId="8" hidden="1">'Anexo K7.Dosis Eventos '!$A$1:$W$8</definedName>
    <definedName name="_xlnm._FilterDatabase" localSheetId="4" hidden="1">'Origin Anexo K4.Do m. r. castra'!$A$2:$U$16</definedName>
    <definedName name="_Toc99437502" localSheetId="0">'Anexos K'!$B$5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26" l="1"/>
  <c r="S11" i="26" s="1"/>
  <c r="N10" i="26"/>
  <c r="S10" i="26" s="1"/>
  <c r="T9" i="26"/>
  <c r="N9" i="26"/>
  <c r="S9" i="26" s="1"/>
  <c r="N8" i="26"/>
  <c r="S8" i="26" s="1"/>
  <c r="N7" i="26"/>
  <c r="S7" i="26" s="1"/>
  <c r="L6" i="26"/>
  <c r="N6" i="26" s="1"/>
  <c r="P6" i="26" s="1"/>
  <c r="N5" i="26"/>
  <c r="P5" i="26" s="1"/>
  <c r="N4" i="26"/>
  <c r="S4" i="26" s="1"/>
  <c r="N3" i="26"/>
  <c r="P3" i="26" s="1"/>
  <c r="L8" i="12"/>
  <c r="N8" i="12" s="1"/>
  <c r="U10" i="25"/>
  <c r="S10" i="25"/>
  <c r="M14" i="25"/>
  <c r="O14" i="25" s="1"/>
  <c r="Q14" i="25" s="1"/>
  <c r="T14" i="25" s="1"/>
  <c r="M13" i="25"/>
  <c r="O13" i="25" s="1"/>
  <c r="Q13" i="25" s="1"/>
  <c r="T13" i="25" s="1"/>
  <c r="M12" i="25"/>
  <c r="O12" i="25" s="1"/>
  <c r="Q12" i="25" s="1"/>
  <c r="T12" i="25" s="1"/>
  <c r="M11" i="25"/>
  <c r="O11" i="25" s="1"/>
  <c r="Q11" i="25" s="1"/>
  <c r="T11" i="25" s="1"/>
  <c r="Q7" i="25"/>
  <c r="M10" i="25"/>
  <c r="M9" i="25"/>
  <c r="T9" i="25" s="1"/>
  <c r="M8" i="25"/>
  <c r="O8" i="25" s="1"/>
  <c r="Q8" i="25" s="1"/>
  <c r="H6" i="25"/>
  <c r="M6" i="25" s="1"/>
  <c r="M5" i="25"/>
  <c r="T5" i="25" s="1"/>
  <c r="M4" i="25"/>
  <c r="T4" i="25" s="1"/>
  <c r="M3" i="25"/>
  <c r="T3" i="25" s="1"/>
  <c r="S5" i="26" l="1"/>
  <c r="R5" i="26" s="1"/>
  <c r="P7" i="26"/>
  <c r="T10" i="26"/>
  <c r="R10" i="26"/>
  <c r="T11" i="26"/>
  <c r="R11" i="26"/>
  <c r="R8" i="26"/>
  <c r="P8" i="26"/>
  <c r="T8" i="26"/>
  <c r="R7" i="26"/>
  <c r="T7" i="26"/>
  <c r="R9" i="26"/>
  <c r="P9" i="26"/>
  <c r="T4" i="26"/>
  <c r="R4" i="26"/>
  <c r="S6" i="26"/>
  <c r="S3" i="26"/>
  <c r="P10" i="26"/>
  <c r="P11" i="26"/>
  <c r="S8" i="12"/>
  <c r="P8" i="12"/>
  <c r="U11" i="25"/>
  <c r="S11" i="25"/>
  <c r="U12" i="25"/>
  <c r="S12" i="25"/>
  <c r="S13" i="25"/>
  <c r="U13" i="25"/>
  <c r="S14" i="25"/>
  <c r="U14" i="25"/>
  <c r="T6" i="25"/>
  <c r="O6" i="25"/>
  <c r="Q6" i="25" s="1"/>
  <c r="T8" i="25"/>
  <c r="O5" i="25"/>
  <c r="Q5" i="25" s="1"/>
  <c r="O3" i="25"/>
  <c r="Q3" i="25" s="1"/>
  <c r="O10" i="25"/>
  <c r="Q10" i="25" s="1"/>
  <c r="T10" i="25" s="1"/>
  <c r="O9" i="25"/>
  <c r="Q9" i="25" s="1"/>
  <c r="O4" i="25"/>
  <c r="Q4" i="25" s="1"/>
  <c r="T5" i="26" l="1"/>
  <c r="T3" i="26"/>
  <c r="R3" i="26"/>
  <c r="T6" i="26"/>
  <c r="R6" i="26"/>
  <c r="T8" i="12"/>
  <c r="R8" i="12"/>
  <c r="P12" i="17"/>
  <c r="P6" i="12"/>
  <c r="L8" i="15"/>
  <c r="N8" i="15" s="1"/>
  <c r="S8" i="15" s="1"/>
  <c r="L9" i="17"/>
  <c r="N9" i="17" s="1"/>
  <c r="S9" i="17" s="1"/>
  <c r="R9" i="17" s="1"/>
  <c r="P8" i="15" l="1"/>
  <c r="P9" i="17"/>
  <c r="T8" i="15"/>
  <c r="R8" i="15"/>
  <c r="T9" i="17"/>
  <c r="L7" i="12" l="1"/>
  <c r="N7" i="12" s="1"/>
  <c r="L10" i="15"/>
  <c r="N10" i="15" s="1"/>
  <c r="T14" i="15"/>
  <c r="T6" i="13"/>
  <c r="R6" i="13"/>
  <c r="N3" i="15"/>
  <c r="N5" i="15"/>
  <c r="N16" i="15"/>
  <c r="N15" i="15"/>
  <c r="N13" i="15"/>
  <c r="S13" i="15" s="1"/>
  <c r="N14" i="15"/>
  <c r="S14" i="15" s="1"/>
  <c r="N12" i="15"/>
  <c r="L11" i="15"/>
  <c r="N11" i="15" s="1"/>
  <c r="L9" i="15"/>
  <c r="N9" i="15" s="1"/>
  <c r="L7" i="15"/>
  <c r="N7" i="15" s="1"/>
  <c r="L6" i="15"/>
  <c r="N6" i="15" s="1"/>
  <c r="N4" i="15"/>
  <c r="S4" i="15" s="1"/>
  <c r="T4" i="15" s="1"/>
  <c r="L9" i="13"/>
  <c r="N9" i="13" s="1"/>
  <c r="L7" i="13"/>
  <c r="N7" i="13" s="1"/>
  <c r="L6" i="13"/>
  <c r="N6" i="13" s="1"/>
  <c r="P6" i="13" s="1"/>
  <c r="L8" i="13"/>
  <c r="N8" i="13" s="1"/>
  <c r="N5" i="13"/>
  <c r="N4" i="13"/>
  <c r="N3" i="13"/>
  <c r="S3" i="13" s="1"/>
  <c r="T3" i="13" s="1"/>
  <c r="S6" i="12"/>
  <c r="R6" i="12" s="1"/>
  <c r="N5" i="12"/>
  <c r="N4" i="12"/>
  <c r="N3" i="12"/>
  <c r="S3" i="12" s="1"/>
  <c r="S12" i="17"/>
  <c r="R12" i="17" s="1"/>
  <c r="N11" i="17"/>
  <c r="N10" i="17"/>
  <c r="N8" i="17"/>
  <c r="N7" i="17"/>
  <c r="L6" i="17"/>
  <c r="N6" i="17" s="1"/>
  <c r="S6" i="15" l="1"/>
  <c r="P6" i="15"/>
  <c r="S7" i="15"/>
  <c r="P7" i="15"/>
  <c r="S9" i="15"/>
  <c r="T9" i="15" s="1"/>
  <c r="P9" i="15"/>
  <c r="S12" i="15"/>
  <c r="R12" i="15" s="1"/>
  <c r="P12" i="15"/>
  <c r="T13" i="15"/>
  <c r="P13" i="15"/>
  <c r="S10" i="15"/>
  <c r="T10" i="15" s="1"/>
  <c r="P10" i="15"/>
  <c r="S5" i="15"/>
  <c r="T5" i="15" s="1"/>
  <c r="P5" i="15"/>
  <c r="S3" i="15"/>
  <c r="R3" i="15" s="1"/>
  <c r="P3" i="15"/>
  <c r="S11" i="15"/>
  <c r="T11" i="15" s="1"/>
  <c r="P11" i="15"/>
  <c r="R14" i="15"/>
  <c r="P14" i="15"/>
  <c r="S15" i="15"/>
  <c r="T15" i="15" s="1"/>
  <c r="P15" i="15"/>
  <c r="S16" i="15"/>
  <c r="R16" i="15" s="1"/>
  <c r="P16" i="15"/>
  <c r="S10" i="17"/>
  <c r="P10" i="17"/>
  <c r="S11" i="17"/>
  <c r="T11" i="17" s="1"/>
  <c r="P11" i="17"/>
  <c r="S4" i="12"/>
  <c r="T4" i="12" s="1"/>
  <c r="P4" i="12"/>
  <c r="S5" i="12"/>
  <c r="T5" i="12" s="1"/>
  <c r="P5" i="12"/>
  <c r="S7" i="12"/>
  <c r="T7" i="12" s="1"/>
  <c r="P7" i="12"/>
  <c r="S8" i="13"/>
  <c r="T8" i="13" s="1"/>
  <c r="P8" i="13"/>
  <c r="S5" i="13"/>
  <c r="T5" i="13" s="1"/>
  <c r="P5" i="13"/>
  <c r="S9" i="13"/>
  <c r="T9" i="13" s="1"/>
  <c r="P9" i="13"/>
  <c r="S7" i="13"/>
  <c r="P7" i="13"/>
  <c r="S4" i="13"/>
  <c r="T4" i="13" s="1"/>
  <c r="P4" i="13"/>
  <c r="S6" i="17"/>
  <c r="T6" i="17" s="1"/>
  <c r="P6" i="17"/>
  <c r="S7" i="17"/>
  <c r="T7" i="17" s="1"/>
  <c r="P7" i="17"/>
  <c r="S8" i="17"/>
  <c r="T8" i="17" s="1"/>
  <c r="P8" i="17"/>
  <c r="T6" i="12"/>
  <c r="R15" i="15"/>
  <c r="R13" i="15"/>
  <c r="R11" i="15"/>
  <c r="T12" i="17"/>
  <c r="R8" i="17"/>
  <c r="T10" i="17"/>
  <c r="R10" i="17"/>
  <c r="R3" i="12"/>
  <c r="T3" i="12"/>
  <c r="R10" i="15"/>
  <c r="R3" i="13"/>
  <c r="R5" i="13"/>
  <c r="T6" i="15"/>
  <c r="R6" i="15"/>
  <c r="T16" i="15"/>
  <c r="R7" i="15"/>
  <c r="T7" i="15"/>
  <c r="T12" i="15"/>
  <c r="R4" i="15"/>
  <c r="R4" i="12" l="1"/>
  <c r="R9" i="15"/>
  <c r="T3" i="15"/>
  <c r="R5" i="15"/>
  <c r="R6" i="17"/>
  <c r="R7" i="17"/>
  <c r="R11" i="17"/>
  <c r="R8" i="13"/>
  <c r="R4" i="13"/>
  <c r="R5" i="12"/>
  <c r="R7" i="12"/>
  <c r="T7" i="13"/>
  <c r="R7" i="13"/>
  <c r="R9" i="13"/>
  <c r="L11" i="17"/>
  <c r="L10" i="17"/>
  <c r="L8" i="17"/>
  <c r="L7" i="17"/>
  <c r="N4" i="17"/>
  <c r="N5" i="17"/>
  <c r="N3" i="17"/>
  <c r="S3" i="17" s="1"/>
  <c r="S5" i="17" l="1"/>
  <c r="P5" i="17"/>
  <c r="S4" i="17"/>
  <c r="T4" i="17" s="1"/>
  <c r="P4" i="17"/>
  <c r="R3" i="17"/>
  <c r="T3" i="17"/>
  <c r="R5" i="17"/>
  <c r="T5" i="17"/>
  <c r="R4"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Mónica Nova</author>
  </authors>
  <commentList>
    <comment ref="S2" authorId="0" shapeId="0" xr:uid="{9C0C1074-08E9-4034-A20D-BF604108E60E}">
      <text>
        <r>
          <rPr>
            <b/>
            <sz val="9"/>
            <color rgb="FF000000"/>
            <rFont val="Tahoma"/>
            <family val="2"/>
          </rPr>
          <t>Supuesto de dosificación acordada con experto clínico:</t>
        </r>
        <r>
          <rPr>
            <sz val="9"/>
            <color rgb="FF000000"/>
            <rFont val="Tahoma"/>
            <family val="2"/>
          </rPr>
          <t xml:space="preserve">
</t>
        </r>
        <r>
          <rPr>
            <sz val="9"/>
            <color rgb="FF000000"/>
            <rFont val="Tahoma"/>
            <family val="2"/>
          </rPr>
          <t xml:space="preserve">Dosis inicial: durante 1 mes
</t>
        </r>
        <r>
          <rPr>
            <sz val="9"/>
            <color rgb="FF000000"/>
            <rFont val="Tahoma"/>
            <family val="2"/>
          </rPr>
          <t>Dosis de mantenimiento: durante 11 meses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tc={C4252A43-1239-0B40-9E97-98FB95075BAC}</author>
  </authors>
  <commentList>
    <comment ref="D25" authorId="0" shapeId="0" xr:uid="{C4252A43-1239-0B40-9E97-98FB95075BAC}">
      <text>
        <t>[Comentario encadenado]
Tu versión de Excel te permite leer este comentario encadenado; sin embargo, las ediciones que se apliquen se quitarán si el archivo se abre en una versión más reciente de Excel. Más información: https://go.microsoft.com/fwlink/?linkid=870924
Comentario:
    Muerte la más reportada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tc={1703D432-8CFF-7D47-9788-C335A35A9907}</author>
  </authors>
  <commentList>
    <comment ref="H15" authorId="0" shapeId="0" xr:uid="{1703D432-8CFF-7D47-9788-C335A35A9907}">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Se comercializa en combinación  600+ 200, revisar
</t>
      </text>
    </comment>
  </commentList>
</comments>
</file>

<file path=xl/sharedStrings.xml><?xml version="1.0" encoding="utf-8"?>
<sst xmlns="http://schemas.openxmlformats.org/spreadsheetml/2006/main" count="1489" uniqueCount="429">
  <si>
    <t>Fuente</t>
  </si>
  <si>
    <t>AEMPS</t>
  </si>
  <si>
    <t>Rango de dosificación usual</t>
  </si>
  <si>
    <t>Población</t>
  </si>
  <si>
    <t>Grupo farmacológico</t>
  </si>
  <si>
    <t>Principio activo</t>
  </si>
  <si>
    <t>ATC</t>
  </si>
  <si>
    <t>FF/Vía de administración*</t>
  </si>
  <si>
    <t>Dosis</t>
  </si>
  <si>
    <t>Unidad</t>
  </si>
  <si>
    <t>Frecuencia</t>
  </si>
  <si>
    <t>Dosis promedio/día</t>
  </si>
  <si>
    <t>Dosis promedio mensual (o por ciclo)</t>
  </si>
  <si>
    <t>Dosis mínima anual**</t>
  </si>
  <si>
    <t>Dosis promedio anual</t>
  </si>
  <si>
    <t>Dosis máxima anual**</t>
  </si>
  <si>
    <t>N/A</t>
  </si>
  <si>
    <t>mg</t>
  </si>
  <si>
    <t>Sólidas orales de liberación convencional normal</t>
  </si>
  <si>
    <t>* De acuerdo a las agrupaciones de clasificación de formas farmacéuticas del IETS</t>
  </si>
  <si>
    <t>Suplemento de Tecnologías</t>
  </si>
  <si>
    <t>Descripción de las tecnologías incluidas en el posicionamiento y sus características</t>
  </si>
  <si>
    <t>Dosis anuales de las tecnologías</t>
  </si>
  <si>
    <t>Esquema de dosificación vía oral (literatura)</t>
  </si>
  <si>
    <t>CP localizado (Alto riesgo), localmente avanzado o regional</t>
  </si>
  <si>
    <t>Posicionamiento terapéutico para el tratamiento de cáncer de próstata  (CP)</t>
  </si>
  <si>
    <t>Análogos de la hormona liberadora de gonadotropina</t>
  </si>
  <si>
    <t xml:space="preserve">L02AE02 </t>
  </si>
  <si>
    <t xml:space="preserve">L02AE03 </t>
  </si>
  <si>
    <t xml:space="preserve">L02AE04 </t>
  </si>
  <si>
    <t xml:space="preserve">Leuprorelina </t>
  </si>
  <si>
    <t xml:space="preserve">Goserelina </t>
  </si>
  <si>
    <t xml:space="preserve">Triptorelina </t>
  </si>
  <si>
    <t xml:space="preserve">Inyectables de liberación convencional </t>
  </si>
  <si>
    <t>Inyectables de liberación modificada</t>
  </si>
  <si>
    <t>V10XX03</t>
  </si>
  <si>
    <t>Radio 223</t>
  </si>
  <si>
    <t>Lutecio 177</t>
  </si>
  <si>
    <t>CP no metastásico resistente a castración</t>
  </si>
  <si>
    <t xml:space="preserve">Flutamida </t>
  </si>
  <si>
    <t xml:space="preserve">Bicalutamida </t>
  </si>
  <si>
    <t xml:space="preserve">Enzalutamida </t>
  </si>
  <si>
    <t xml:space="preserve">Apalutamida </t>
  </si>
  <si>
    <t xml:space="preserve">Darolutamida </t>
  </si>
  <si>
    <t xml:space="preserve">L02BB01 </t>
  </si>
  <si>
    <t xml:space="preserve">L02BB03 </t>
  </si>
  <si>
    <t xml:space="preserve">L02BB04 </t>
  </si>
  <si>
    <t xml:space="preserve">L02BB05 </t>
  </si>
  <si>
    <t xml:space="preserve">L02BB06 </t>
  </si>
  <si>
    <t xml:space="preserve"> Sólidas orales de liberación convencional normal</t>
  </si>
  <si>
    <t>Antiandrógenos</t>
  </si>
  <si>
    <t>Otros antagonistas hormonales y agentes relacionados</t>
  </si>
  <si>
    <t xml:space="preserve">L02BX03 </t>
  </si>
  <si>
    <t xml:space="preserve">Abiraterona </t>
  </si>
  <si>
    <t>CP metastásico sensible a hormonas</t>
  </si>
  <si>
    <t>Taxanos</t>
  </si>
  <si>
    <t>L01CD02</t>
  </si>
  <si>
    <t>Docetaxel</t>
  </si>
  <si>
    <t>Inyectables de liberación convencional</t>
  </si>
  <si>
    <t>H02AB06</t>
  </si>
  <si>
    <t>Prednisolona</t>
  </si>
  <si>
    <t>Glucocorticoides</t>
  </si>
  <si>
    <t>CP metastásico resistente a castración</t>
  </si>
  <si>
    <t>Inhibidores de la poli (ADP-ribosa) polimerasa (PARP)</t>
  </si>
  <si>
    <t xml:space="preserve">L01XK01 </t>
  </si>
  <si>
    <t xml:space="preserve">Olaparib </t>
  </si>
  <si>
    <t>L01CD04</t>
  </si>
  <si>
    <t>Cabazitaxel</t>
  </si>
  <si>
    <t>Mitoxantrona</t>
  </si>
  <si>
    <t>Antraciclinas y sustancias relacionadas</t>
  </si>
  <si>
    <t>L01DB07 </t>
  </si>
  <si>
    <t>Radiofarmacéuticos terapéuticos varios</t>
  </si>
  <si>
    <t>Degarelix</t>
  </si>
  <si>
    <t xml:space="preserve">L02BX02 </t>
  </si>
  <si>
    <t>AAOC</t>
  </si>
  <si>
    <t>AEMPS
FDA</t>
  </si>
  <si>
    <t xml:space="preserve">La dosis habitual recomendada de Leuprorelina Ees de 3,75 mg presentados en forma de una
inyección depot mensual y administrada como una única inyección intramuscular cada mes.
Eligard semestral 45 mg se administra como una sola inyección subcutánea cada seis meses. La solución inyectada forma un depósito sólido de administración del medicamento que permite la liberación continua de leuprorelina acetato durante un periodo de seis meses.
Eligard trimestral 22,5 mg se administra como una sola inyección subcutánea cada tres meses. La solución inyectada forma un depósito sólido de administración del medicamento que permite la liberación continua de leuprorelina acetato durante un periodo de tres meses.
• 7,5 mg por vía subcutánea cada mes
• 22,5 mg por vía subcutánea cada 3 meses
• 45 mg por vía subcutánea cada 6 meses </t>
  </si>
  <si>
    <t xml:space="preserve">3,6 mg inyectado por vía subcutánea en la pared anterior del abdomen, cada 28
días (4 semanas).
10,8 mg inyectado por vía subcutánea en la pared anterior del abdomen,
cada 3 meses. </t>
  </si>
  <si>
    <t>FDA</t>
  </si>
  <si>
    <t>AAOC
ACHO</t>
  </si>
  <si>
    <t>3,75 mg de triptorelina cada 28 días bien subcutáneamente (es decir en la piel del abdomen, de la nalga o del muslo) o por inyección intramuscular profunda
22,5 mg  cada  6 meses intramuscular
11, 25 mg trimestral es solo para uso intramuscular. La duración de la terapia de privación androgénica recomendada por las guías médicas para pacientes con cáncer de próstata localizado de alto riesgo o localmente avanzado que reciben radioterapia es de 2-3 años</t>
  </si>
  <si>
    <t>Dosis inicial: 240 mg administrados en dos inyecciones subcutáneas consecutivas de 120 mg.
Dosis mantenimiento mensual: 80 mg administrados en una inyección subcutánea. La primera dosis de mantenimiento se administrará un mes después de la dosis de inicio. La duración recomendada de la terapia de privación de andrógenos en las pautas médicas para pacientes T3-T4 que reciben radioterapia es de 2-3 años.
La terapia de privación androgénica puede prolongar el intervalo QT. Los profesionales sanitarios deben considerar si los beneficios de la terapia de privación androgénica superan los posibles riesgos en pacientes con síndrome de QT largo congénito, insuficiencia cardíaca congestiva, anomalías electrolíticas frecuentes y en pacientes que toman fármacos que prolongan el intervalo QT</t>
  </si>
  <si>
    <t>240 mg/día, en una sola dosis</t>
  </si>
  <si>
    <t>3,6 mg inyectado por vía subcutánea en la pared anterior del abdomen, cada 28
días (4 semanas).
10,8 mg inyectado por vía subcutánea en la pared anterior del abdomen,
cada 3 meses. "</t>
  </si>
  <si>
    <t xml:space="preserve">•7,5 mg por vía subcutánea cada mes
• 22,5 mg por vía subcutánea cada 3 meses
• 45 mg por vía subcutánea cada 6 meses </t>
  </si>
  <si>
    <t>600 mg/día. 600 mg (dos comprimidos de 300 mg) por vía oral, dos veces al día. Continúe el tratamiento hasta la progresión de la enfermedad o se produzca una toxicidad inaceptable. La dosis recomendada es de 600 mg de darolutamida (dos comprimidos de 300 mg) tomados dos veces al día, lo que equivale a una dosis diaria total de 1200 mg</t>
  </si>
  <si>
    <t>160 mg/día. 160 mg/día. La dosis recomendada es de 160 mg de enzalutamida en una sola dosis
diaria oral. hasta la progresión de la enfermedad o una toxicidad inaceptable Para los pacientes que reciben  con o sin un análogo de GnRH, el tratamiento puede suspenderse si el PSA es indetectable (&lt;0,2 ng/mL) después de 36 semanas de tratamiento.</t>
  </si>
  <si>
    <t xml:space="preserve">3,75 mg de triptorelina cada 28 días bien subcutáneamente (es decir en la piel del abdomen, de la nalga o del muslo) o por inyección intramuscular profunda
22,5 mg  cada  6 meses intramuscular
11, 25 mg trimestral es solo para uso intramuscular. </t>
  </si>
  <si>
    <t>3,6 mg inyectado por vía subcutánea en la pared anterior del abdomen, cada 28
días (4 semanas).
10,8 mg inyectado por vía subcutánea en la pared anterior del abdomen,
cada 3 meses.</t>
  </si>
  <si>
    <t>1000 mg/día + prednisona 5 mg cada 12 horas, 10 mg/día</t>
  </si>
  <si>
    <t>5 mg/día vía oral</t>
  </si>
  <si>
    <t>1000 mg/día en una sola dosis + prednisona 5 mg/día, vía oral</t>
  </si>
  <si>
    <t xml:space="preserve">4 GBq cada 6 semanas por 4-6 ciclos. </t>
  </si>
  <si>
    <t xml:space="preserve">El tratamiento con goserelina + flutamida debe comenzar 8 semanas antes de iniciar la radioterapia.
10,8 mg inyectado por vía subcutánea en la pared anterior del abdomen,
cada 3 meses. </t>
  </si>
  <si>
    <t>300 mg cada 12 horas, vía oral. Para el cáncer de próstata metastásico resistente a la castración (CPRCm) con mutación en BRCA1/2; No se requieren pruebas genómicas antes de usar Olaparib en combinación con abiraterona y prednisona o prednisolona para el tratamiento de pacientes con CPRCm. dosis de abiraterona es de 1000 mg por vía oral una vez al día . Se debe administrar
abiraterona con prednisona o prednisolona 5 mg por vía oral dos veces al día. Se recomienda que el tratamiento se continúe hasta la progresión de la enfermedad subyacente o una toxicidad inaceptable</t>
  </si>
  <si>
    <t>AAOC
ACHO
AEMPS</t>
  </si>
  <si>
    <t>250 mg tres veces al día a intervalos de 8 horas.La administración de flutamida se iniciará ocho semanas antes de la radioterapia y continuará mientras dure esta</t>
  </si>
  <si>
    <t>AAOC
ACHO
AEMPS
ACTA No. 3. 2025 INVIMA</t>
  </si>
  <si>
    <t>mg/m2</t>
  </si>
  <si>
    <t>250 mg tres veces al día a intervalos de 8 horas. Se recomienda comenzar el tratamiento con un comprimido de flutamida tres veces al día, bien simultáneamente, bien 24 o más horas antes del comienzo de la administración del agonista LHRH, continuando después con la misma dosis.</t>
  </si>
  <si>
    <t>240 mg/día en una sola dosis.Si el paciente sufre una toxicidad de Grado ≥ 3 o una reacción adversa intolerable, se debe interrumpir de forma temporal la administración en lugar de interrumpir de forma permanente el tratamiento hasta que los síntomas mejoren a Grado ≤ 1 o al grado inicial, después se debe reanudar la administración a la misma dosis o a una dosis reducida (180 mg o 120 mg)</t>
  </si>
  <si>
    <t xml:space="preserve">25 mg/m² o 20 mg/m² cada 21 días. (AAOC). 25 mg/m2 administrada durante 1 hora en perfusión intravenosa cada 3 semanas, en combinación con prednisona oral o 10 mg diarios de prednisolona a lo largo del tratamiento. </t>
  </si>
  <si>
    <t>kBq/kg</t>
  </si>
  <si>
    <t>GBq</t>
  </si>
  <si>
    <t xml:space="preserve">Acta No.1 2025 INVIMA
AEMPS
FDA
</t>
  </si>
  <si>
    <t>160 mg/día. La dosis recomendada es de 160 mg de enzalutamida en una sola dosis
diaria oral. hasta la progresión de la enfermedad o una toxicidad inaceptable Para los pacientes que reciben  con o sin un análogo de GnRH, el tratamiento puede suspenderse si el PSA es indetectable (&lt;0,2 ng/mL) después de 36 semanas de tratamiento. El tratamiento debe reiniciarse cuando el PSA haya aumentado a ≥ 2,0 ng/mL para acientes que se sometieron a prostatectomía radical previa o ≥ 5,0 ng/mL para pacientes que se sometieron a radioterapia primaria previa</t>
  </si>
  <si>
    <t>Supeficie corporal promedio**</t>
  </si>
  <si>
    <t>c/24 h</t>
  </si>
  <si>
    <t>c/8 h</t>
  </si>
  <si>
    <t>c/12 h</t>
  </si>
  <si>
    <t>c/3 meses</t>
  </si>
  <si>
    <t>50 KBq (1,35 microcuries)/kg cada 28 días por 6 ciclos. Tratamiento de pacientes con cáncer de próstata resistente a la castración con metástasis óseas. se administra como una inyección
intravenosa lenta (generalmente, hasta 1 minuto). El régimen de dosis es de 50 kBq por kg de peso corporal, administrados a intervalos de 4 semanas para 6 inyecciones.(INVIMA)</t>
  </si>
  <si>
    <t>c/4 semanas</t>
  </si>
  <si>
    <t>c/6 semanas</t>
  </si>
  <si>
    <t>c/21 días</t>
  </si>
  <si>
    <t>kBq</t>
  </si>
  <si>
    <t>trimestral</t>
  </si>
  <si>
    <t>semestral</t>
  </si>
  <si>
    <t>50 mg/ día via oral. El tratamiento con bicalutamida
debe iniciarse 3 días antes de comenzar el tratamiento con un análogo LHRH. Experto: solo por 1 mes. Solo en casos de riesgo de incremento testosterona bloqueo medular</t>
  </si>
  <si>
    <t>75 mg/m² cada 21 días por 6-10 ciclos (según tolerancia)(AAOC). La dosis recomendada de docetaxel es de 75 mg/m2. También se administra continuamente prednisona o prednisolona 5 mg por vía oral dos veces al día. La dosis recomendada de docetaxel es de 75 mg / m2. Prednisona o prednisolona 5 mg por vía oral dos veces al día se administra de forma continua.( INVIMA). Experto: 6 ciclos</t>
  </si>
  <si>
    <t xml:space="preserve">3,75 mg de triptorelina cada 28 días bien subcutáneamente (es decir en la piel del abdomen, de la nalga o del muslo) o por inyección intramuscular profunda
22,5 mg  cada  6 meses intramuscular
11,25 mg trimestral es solo para uso intramuscular. </t>
  </si>
  <si>
    <t>3,75 mg de triptorelina cada 28 días bien subcutáneamente (es decir en la piel del abdomen, de la nalga o del muslo) o por inyección intramuscular profunda
11,25 mg trimestral es solo para uso intramuscular. 22,5 mg  cada  6 meses intramuscular</t>
  </si>
  <si>
    <t>la dosis recomendada de mitoxantrona es de 12 a 14 mg/m2
administrados como una perfusión intravenosa corta cada 21 días, en combinación con dosis bajas de corticosteroides administrados por vía oral. Dosis recomendada de experto: 12 mg/m2</t>
  </si>
  <si>
    <t>160 mg/día. La dosis recomendada es de 160 mg de enzalutamida en una sola dosis
diaria oral. hasta la progresión de la enfermedad o una toxicidad inaceptable Para los pacientes que reciben  con o sin un análogo de GnRH, el tratamiento puede suspenderse si el PSA es indetectable (&lt;0,2 ng/mL) después de 36 semanas de tratamiento. Duración tratamiento: anual</t>
  </si>
  <si>
    <t>5 mg cada 12 horas, 10 mg/día, vía oral.  Experto: Dosis recomendada 5 mg/día prednisolona, en paneles 5 mg/12 h</t>
  </si>
  <si>
    <t>c/12h</t>
  </si>
  <si>
    <t xml:space="preserve">150 mg  una vez al día durante un periodo mínimo de tratamiento de 2 años o hasta que la enfermedad progrese. </t>
  </si>
  <si>
    <t>50 mg   vía oral una vez al día. Concepto experto: 50 mg/día durante un mes</t>
  </si>
  <si>
    <t>El primer trimestre dosis de 400 mg, los siguientes trimestres de 240 mg</t>
  </si>
  <si>
    <t xml:space="preserve">Dosis promedio trimestral </t>
  </si>
  <si>
    <t>La dosis es por 1 mes</t>
  </si>
  <si>
    <t>En el primer trimestre recibe 4,28 ciclos, ya que los ciclos son cada 21 días, en el segundo trimestre recibe 243 mg, para un total de 6 ciclos</t>
  </si>
  <si>
    <t>En el primer trimestre recibe 3 ciclos ya que los ciclos son c/ 4 semanas, en el segundo trimestre recibe 11385 kBq</t>
  </si>
  <si>
    <t>En el trimestre recibe 2 ciclos ya que los ciclos son c/ 6 semanas, para un total de  6 ciclos es decir 3 trimestres la duración del tratamiento</t>
  </si>
  <si>
    <t>V10X</t>
  </si>
  <si>
    <t>Otros radiofármacos terapéuticos</t>
  </si>
  <si>
    <t>Observación</t>
  </si>
  <si>
    <t>L01CD. Taxanos</t>
  </si>
  <si>
    <t>L01DB.Antraciclinas y sustancias relacionadas</t>
  </si>
  <si>
    <t xml:space="preserve">Mitoxantrona </t>
  </si>
  <si>
    <t>L01XK. Inhibidores de la poli (ADP-ribosa) polimerasa (PARP)</t>
  </si>
  <si>
    <t>L02AE. Análogos de la hormona liberadora de gonadotropina</t>
  </si>
  <si>
    <t>L02BB. Antiandrógenos</t>
  </si>
  <si>
    <t>L02BX. Otros antagonistas hormonales y agentes relacionados</t>
  </si>
  <si>
    <t xml:space="preserve">Degarelix </t>
  </si>
  <si>
    <t>V10XX.  Radiofarmacéuticos terapéuticos varios</t>
  </si>
  <si>
    <t>Triptorelina</t>
  </si>
  <si>
    <t>Bicalutamida</t>
  </si>
  <si>
    <t>Abiraterona</t>
  </si>
  <si>
    <t>Grupo</t>
  </si>
  <si>
    <t>Principios activos</t>
  </si>
  <si>
    <t>Muy frecuentes (&gt;10%)</t>
  </si>
  <si>
    <t>Frecuentes (1%-10%)</t>
  </si>
  <si>
    <t>Poco frecuentes (&lt;1%)</t>
  </si>
  <si>
    <t>Raras (&lt;0,1%)</t>
  </si>
  <si>
    <t>Frecuencia no definida</t>
  </si>
  <si>
    <t xml:space="preserve">Todos los grados:
Trastornos de la sangre y del sistema linfático: neutropenia, anemia, leucopenia, trombocitopenia
Trastornos del metabolismo y de la nutrición: disminución del apetito
Trastornos gastrointestinales:  diarrea, náuseas, vómito, estreñimiento
Trastornos musculoesqueléticos y del tejido conjuntivo: dolor de espalda 
Trastornos renales y urinarios: hematuria 
Trastornos generales y alteraciones en el lugar de administración: fatiga, astenia
≥ grado 3:
Trastornos de la sangre y del sistema linfático: neutropenia, anemia, leucopenia
</t>
  </si>
  <si>
    <t>Todos los grados:
Infecciones e infestaciones: infección/sepsis neutropénica, sepsis, infección del tracto urinario, gripe, cistitis , infección de vías respiratorias altas, herpes zoster, candidiasis 
Trastornos de la sangre y del sistema linfático: neutropenia febril
Trastornos del metabolismo y de la nutrición: deshidratación, hiperglusemia, hiperpotasemia
Trastornos psiquiátricos: insomnio, ansiedad,  estado de confusión
Trastornos del sistema nervioso: disgeusia, trastornos del gusto, neuropatía periférica, neuropatía
sensorial periférica, parestesia, hipoestesia, mareo, cefalea, letargia
Trastornos oculares: conjuntivitis, aumento de la lacrimación
Trastornos cardíacos: fibrilación auricular, taquicardia
Trastornos vasculares: hipotensión, trombosis venosa profunda, hipertensión, sofoco
Trastornos del oído y del laberinto: vértigo 
Trastornos respiratorios, torácicos y mediastínicos: disnea, tos, dolor orofaríngeo, neumonia, embolia pulmonar
Trastornos gastrointestinales:  dolor abdominal, dispepsia, dolor abdominal superior, hemorroides,  reflujo gastroesofágico, hemorragia rectal, sequedad de boca, distensión abdominal, estomatitis, 
Trastornos de la piel y del tejido subcutáneo: alopecia, trastornos de las uñas
Trastornos musculoesqueléticos y del tejido conjuntivo: artralgia , dolor en extremidades, espasmos
musculares, dolor músculo esquelético de pecho, mialgia, pérdida de fuerza muscular, dolor en el costado
Trastornos renales y urinarios: insuficiencia renal aguda, disuria, cólico renal, polaquiuria, hidronefrosis, retención urinaria, incontinencia urinaria,
Trastornos del aparato reproductor y de la mama: dolor pélvico
Trastornos generales y alteraciones en el lugar de administración: pirexia, edema periférico, inflamación de mucosas, dolor torácico, dolor, escalofríos, malestar general
Exploraciones complementarias: aumento de la aspartato aminotransferasa
≥ grado 3:
Infecciones e infestaciones: infección/sepsis neutropénica, sepsis, infección del tracto urinario
Trastornos de la sangre y del sistema linfático: trombocitopenia, neutropenia febril
Trastornos del metabolismo y de la nutrición: disminución del apetito, deshidratación  
Trastornos vasculares: hipertensión
Trastornos respiratorios, torácicos y mediastínicos: neumonia, embolia pulmonar
Trastornos gastrointestinales:  diarrea, náuseas, vómito, dolor abdominal
Trastornos musculoesqueléticos y del tejido conjuntivo: dolor de espalda
Trastornos renales y urinarios: insuficiencia renal aguda, hidronefrosis, hematuria</t>
  </si>
  <si>
    <t>Todos los grados:
Infecciones e infestaciones: shock séptico, celulitis, gastritis, colitis
Trastornos del sistema inmunológico: hipersensibilidad
Trastornos del metabolismo y de la nutrición:  hipopotasemia
Trastornos del sistema nervioso: polineuropatía, ciática
Trastornos del oído y del laberinto: tinnitus 
Trastornos vasculares: hipotensión ortostática, rubor
Trastornos gastrointestinales: íleo, perforación gastrointestinal, hemorragia gastrointestinal
Trastornos de la piel y del tejido subcutáneo: eritema
Trastornos renales y urinarios: insuficiencia renal, obstrucción de uréteres
Trastornos generales y alteraciones en el lugar de administración: edema
Exploraciones complementarias: aumento de las transaminasas
≥ grado 3:
Infecciones e infestaciones: shock séptico, celulitis, cistitis
Trastornos del metabolismo y de la nutrición:  hiperglusemia, hiperpotasemia
Trastornos psiquiátricos:  estado de confusión
Trastornos del sistema nervioso:neuropatía periférica, neuropatía,  polineuropatía 
Trastornos cardíacos: fibrilación auricular
Trastornos vasculares: hipotensión, trombosis venosa profunda
Trastornos respiratorios, torácicos y mediastínicos: disnea
Trastornos gastrointestinales:  estreñimiento, hemorragia rectal, sequedad de boca, distensión abdominal, estomatitis, íleo
Trastornos musculoesqueléticos y del tejido conjuntivo: artralgia , dolor en extremidades,  dolor músculo esquelético de pecho, mialgia, pérdida de fuerza muscular, dolor en el costado
Trastornos renales y urinarios: insuficiencia renal aguda, cólico renal, polaquiuria, retención urinaria, obstrucción de uréteres
Trastornos del aparato reproductor y de la mama: dolor pélvico
Trastornos generales y alteraciones en el lugar de administración: pirexia, edema periférico,  dolor torácico, dolor</t>
  </si>
  <si>
    <t>≥ grado 3:
Infecciones e infestaciones: candidiasis
Trastornos del sistema nervioso: hipoestesia,  cefalea, letargia, ciática
Trastornos del oído y del laberinto: vértigo 
Trastornos cardíacos:  taquicardia
Trastornos vasculares: hipotensión ortostática, sofoco
Trastornos respiratorios, torácicos y mediastínicos: dolor orofaríngeo
Trastornos gastrointestinales: dolor abdominal superior, reflujo gastroesofágico, distensión abdominal, perforación gastrointestinal, hemorragia gastrointestinal
Trastornos generales y alteraciones en el lugar de administración: inflamación de mucosas, edema
Exploraciones complementarias: aumento de la aspartato aminotransferasa, aumento de las transaminasas</t>
  </si>
  <si>
    <t xml:space="preserve">
Infecciones e infestaciones: infección (incluido el  desenlace mortal)
Trastornos de la sangre y del sistema linfático: anemia, neutropenia, leucopenia
Trastornos gastrointestinales: náuseas, vómitos
Trastornos de la piel y del tejido subcutáneo: alopecia 
</t>
  </si>
  <si>
    <t xml:space="preserve">
Trastornos de la sangre y del sistema linfático: trombocitopenia, granulocitopenia
Trastornos del metabolismo y de la nutrición: anorexia
Trastornos del sistema nervioso: letargo
Trastornos cardíacos: insuficiencia cardiaca congestiva Infarto de miocardio (incluidos los acontecimientos mortales)
Trastornos respiratorios, torácicos y mediastínicos: disnea
Trastornos gastrointestinales: estreñimiento, diarrea, estomatitis
Trastornos de la piel y del tejido subcutáne: rash
Trastornos generales y alteraciones en el lugar de administración: astenia, fatiga, fiebre
</t>
  </si>
  <si>
    <t xml:space="preserve">
Infecciones e infestaciones: infección de las vías urinarias, infección de las vías respiratorias altas, sepsis, infecciones oportunistas
Neoplasias benignas y malignas (incluidos quistes y pólipos):  leucemia mieloide aguda, síndrome mielodisplásico, leucemia aguda
Trastornos de la sangre y del sistema linfático: mielodepresión, insuficiencia de la médula ósea, recuentos anómalos de los leucocitos
Trastornos del sistema inmunológico: anafilaxia/reacciones anafilactoides (incluido shock)
Trastornos del sistema nervioso: ansiedad, confusión, cefalea, parestesia
Trastornos oculares: cambio de color de la esclerótica
Trastornos cardíacos: arritmia, bradicardia sinusal, electrocardiograma anómalo, disminución de la fracción de eyección del ventrículo izquierdo
Trastornos vasculares: contusión, hemorragia, hipotensión
Trastornos de la piel y del tejido subcutáneo: eritema, trastornos ungueales, exantema, cambio de color de la piel, necrosis cutánea (tras la extravasación)
Trastornos renales y urinarios: creatinina sérica elevada, concentraciones elevadas de nitrógeno ureico en sangre, cefropatía tóxica, cambio de color de la orina
Trastornos del aparato reproductor y de la mama: amenorrea
Trastornos del metabolismo y de la nutrición: fluctuaciones en el peso, síndrome de lisis tumoral
Trastornos gastrointestinales: dolor abdominal, hemorragia gastrointestinal, inflamación de la mucosa, pancreatitis
Trastornos hepatobiliares: hepatotoxicidad, concentraciones elevadas de aspartato aminotransferasa
Trastornos generales y alteraciones en el lugar de administración: edema, extravasación, disgeusia</t>
  </si>
  <si>
    <t xml:space="preserve">Infecciones e infestaciones: neumonía
Trastornos cardíacos: miocardiopatía
</t>
  </si>
  <si>
    <t xml:space="preserve">Todos los grados:
Trastornos de la sangre y del sistema linfático: anemia (incluye anemia, anemia macrocítica, eritropenia, disminución del hematocrito, disminución de la hemoglobina, anemia normocítica y disminución del recuento de glóbulos rojos), neutropenia (incluye neutropenia febril, neutropenia, infección neutropénica, sepsis neutropénica y disminución del recuento de neutrófilos), leucopenia (incluye leucopenia y disminución del recuento de glóbulos blancos)
Trastornos del metabolismo y de la nutrición: disminución del apetito
Trastornos del sistema nervioso: mareos, dolor de cabeza, disgeusia (inclcuye disgeusia y trastorno del gusto)
Trastornos respiratorios, torácicos y mediastínicos: tos, disnea
Trastornos gastrointestinales:  vómito, diarrea, náuseas, dispepsia
Trastornos generales y alteraciones en el lugar de administración: fatiga (incluye astenia)
≥ grado 3:
Trastornos de la sangre y del sistema linfático: anemia ( incluye anemia, anemia macrocítica, eritropenia, disminución del hematocrito, disminución de la hemoglobina, anemia normocítica y disminución del recuento de glóbulos rojos.)
</t>
  </si>
  <si>
    <t xml:space="preserve">Todos los grados:
Trastornos de la sangre y del sistema linfático: linfopenia, trombocitopenia (incluye disminución del recuento de plaquetas y trombocitopenia)
Trastornos hepatobiliares: incremento transaminasas (incluye aumento de la alanina aminotransferasa, aumento de la aspartato aminotransferasa, aumento de las enzimas hepáticas e hipertransaminasemia)
Trastornos  vasculares: tromboembolismo venoso (incluye embolia, embolia pulmonar, trombosis, trombosis venosa profunda, trombosis de la vena cava y trombosis venosa)
Trastornos gastrointestinales:  estomatitis (incluye úlcera aftosa, ulceración bucal y estomatitis), dolor abdominal
Trastornos de la piel y del tejido subcutáneo: rash ( incluye eritema, erupción exfoliativa, erupción, erupción eritematosa, erupción macular, erupción maculopapular, erupción papular y erupción pruriginosa)
Exploraciones complementarias: incremento creatinina en sangre
≥ grado 3:
Trastornos de la sangre y del sistema linfático:  neutropenia (incluye neutropenia febril, neutropenia, infección neutropénica, sepsis neutropénica y disminución del recuento de neutrófilos), leucopenia (incluye leucopenia y disminución del recuento de glóbulos blancos) , linfopenia, trombocitopenia (incluye disminución del recuento de plaquetas y trombocitopenia)
Trastornos respiratorios, torácicos y mediastínicos: disnea
Trastornos gastrointestinales:  vómito,  náuseas
Trastornos generales y alteraciones en el lugar de administración: fatiga (incluye astenia)
Trastornos  vasculares: tromboembolismo venoso (incluye embolia, embolia pulmonar, trombosis, trombosis venosa profunda, trombosis de la vena cava y trombosis venosa)
</t>
  </si>
  <si>
    <t>Todos los grados:
Neoplasias benignas y malignas (incluidos quistes y pólipos): síndrome mielodisplásico/leucemia mieloide aguda
Trastornos del sistema inmunológico: hipersensibilidad
Trastornos de la piel y del tejido subcutáneo: dermatitis
Exploraciones complementarias: aumento del volumen celular
≥ grado 3:
Neoplasias benignas y malignas (incluidos quistes y pólipos): síndrome mielodisplásico/leucemia mieloide aguda
Trastornos del metabolismo y de la nutrición: disminución del apetito
Trastornos del sistema nervioso: mareos, dolor de cabeza
Trastornos respiratorios, torácicos y mediastínicos: tos
Trastornos gastrointestinales:  estomatitis,  diarrea
Trastornos de la piel y del tejido subcutáneo: rash  (incluye eritema, erupción exfoliativa, erupción, erupción eritematosa, erupción macular, erupción maculopapular, erupción papular y erupción pruriginosa)</t>
  </si>
  <si>
    <t>Todos los grados:
Trastornos del sistema inmunológico: angioedema
Trastornos de la piel y del tejido subcutáneo: eritema nodoso
≥ grado 3:
Trastornos del sistema inmunológico: hipersensibilidad
Trastornos gastrointestinales:  dispepsia, dolor abdominal superior
Trastornos de la piel y del tejido subcutáneo: dermatitis
Exploraciones complementarias: incremento creatinina en sangre</t>
  </si>
  <si>
    <t>Todos los grados:
Trastornos hepatobiliares: lesión hepática inducida por fármacos</t>
  </si>
  <si>
    <t xml:space="preserve">
Trastornos vasculares: sofocos
Trastornos de la piel y del tejido subcutáneo: equimosis, eritema
Trastornos generales y alteraciones en el lugar de administración: cansancio, quemazón en el lugar de la inyección, parestesia en el lugar de la inyección
</t>
  </si>
  <si>
    <t>Infecciones e infestaciones: nasofaringitis
Trastornos de la sangre y del sistema linfático: cambios hematológicos, anemia
Trastornos gastrointestinales:  náuseas, diarrea, gastroenteritis/colitis
Trastornos de la piel y del tejido subcutáneo: prurito, sudores nocturnos
Trastornos musculoesqueléticos y del tejido conjuntivo: artralgia, dolor de las extremidades, mialgia, rigidez, debilidad
Trastornos renales y urinarios: frecuencia urinaria disminuida, dificultad de micción, disuria, nocturia, oliguria
Trastornos del aparato reproductor y de la mama: sensibilidad mamaria, atrofia testicular, dolor testicular, infertilidad, hipertrofia mamaria, disfunción eréctil, reducción del tamaño del pene
Trastornos generales y alteraciones en el lugar de administración: malestar general, dolor en el lugar de la inyección, hematoma en el lugar de la inyección, escozor en el lugar de la inyección
Exploraciones complementarias: aumento de la creatinina fosfoquinasa sanguínea, prolongación del tiempo de coagulación</t>
  </si>
  <si>
    <t>Infecciones e infestaciones: infección del tracto urinario, infección local de la piel
Trastornos del metabolismo y de la nutrición: empeoramiento de la diabetes mellitus
Trastornos psiquiátricos: sueños anormales, depresión, disminución de la libido
Trastornos del sistema nervioso: mareos, cefalea, hipoestesia, insomnio, trastornos del gusto,
trastornos del olfato, vértigo
Trastornos vasculares: hipertensión, hipotensión
Trastornos respiratorios, torácicos y mediastínicos: rinorrea, disnea
Trastornos gastrointestinales:  estreñimiento, sequedad de boca, dispepsia, vómitos
Trastornos de la piel y del tejido subcutáneo: sensación de bochorno, aumento de la sudoración
Trastornos musculoesqueléticos y del tejido conjuntivo: dolor lumbar, calambres musculares
Trastornos renales y urinarios: espasmos vesicales, hematuria, aumento de la frecuencia miccional, retención de orina
Trastornos del aparato reproductor y de la mama: ginecomastia, impotencia, trastorno testicular
Trastornos generales y alteraciones en el lugar de administración: prurito en el lugar de la inyección, induración en la zona de inyección, letargo, dolor, pirexia
Exploraciones complementarias: aumento de la alanina aminotransferasa, aumento de los
triglicéridos sanguíneos, prolongación del tiempo de protrombina, aumento de peso</t>
  </si>
  <si>
    <t>Trastornos del sistema nervioso: movimientos involuntarios anormales
Trastornos vasculares: síncope, colapso
Trastornos gastrointestinales:flatulencia, eructos
Trastornos de la piel y del tejido subcutáneo: alopecia, erupción cutánea
Trastornos del aparato reproductor y de la mama: dolor mamario
Trastornos generales y alteraciones en el lugar de administración: ulceración en el lugar de la inyección</t>
  </si>
  <si>
    <t>Trastornos del sistema nervioso: hipertensión intracraneal idiopática (seudotumor cerebral)
Trastornos respiratorios, torácicos y mediastínicos: enfermedad pulmonar intersticial
Trastornos de la piel y del tejido subcutáneo: Síndrome de Stevens-Johnson/Necrólisis epidérmica tóxica (SJS/NET), erupción cutánea tóxica, eritema multiforme</t>
  </si>
  <si>
    <t>Trastornos psiquiátricos: disminución de la libido
Trastornos vasculares: sofocos
Trastornos de la piel y del tejido subcutáneo: hiperhidrosis
reproductor y de la mama: disfunción eréctil</t>
  </si>
  <si>
    <t>Trastornos del metabolismo y de la nutrición: alteración de la tolerancia a la glucosa
Trastornos psiquiátricos: cambios de humor, depresión (tratamiento prolongado)
Trastornos del sistema nervioso: parestesia, compresión medular
Trastornos cardíacos: insuficiencia cardíaca, infarto de miocardio
Trastornos vasculares: presión arterial anormal
Trastornos de la piel y del tejido subcutáneo: erupción cutánea
Trastornos musculoesqueléticos y del tejido conjuntivo: dolor óseo
Trastornos del aparato reproductor y de la mama: ginecomastia
Trastornos generales y alteraciones en el lugar de administración: reacción en el lugar de la inyección
Exploraciones complementarias: disminución de densidad mineral ósea, aumento de peso</t>
  </si>
  <si>
    <t>Trastornos del sistema inmunológico: hipersensibilidad al medicamento
Trastornos psiquiátricos: cambios de humor, depresión (tratamiento corto)
Trastornos musculoesqueléticos y del tejido conjuntivo: artralgia
Trastornos renales y urinarios: obstrucción ureteral
Trastornos del aparato reproductor y de la mama: sensibilidad mamaria</t>
  </si>
  <si>
    <t>Trastornos del sistema inmunológico: reacción anafiláctica</t>
  </si>
  <si>
    <t>Trastornos de la sangre y del sistema linfático: cambios del recuento sanguíneo
Trastornos respiratorios, torácicos y mediastínicos: embolia pulmonar, neumonía intersticial
Trastornos cardíacos: prolongación del intervalo QT
Trastornos hepatobiliares: disfunción hepática
Trastornos de la piel y del tejido subcutáneo: alopecia</t>
  </si>
  <si>
    <t>Trastornos generales y alteraciones en el lugar de administración: astenia
Trastornos musculoesqueléticos y del tejido conjuntivo: dolor de espalda
Trastornos del sistema nervioso: parestesia en los miembros inferiores
Trastornos psiquiátricos: disminución de la libido 
Trastornos del aparato reproductor y de la mama: disfunción eréctil (incluyendo fallo en la eyaculación, trastorno de eyaculación)
Trastornos de la piel y del tejido subcutáneo: hiperhidrosis
Trastornos vasculares: sofocos</t>
  </si>
  <si>
    <t>Trastornos gastrointestinales:  sequedad de boca, náuseas
Trastornos generales y alteraciones en el lugar de administración: reacción en el lugar de la inyección (incluyendo eritema, Inflamación y dolor), edema
Trastornos del sistema inmunológico: hipersensibilidad
Exploraciones complementarias:  aumento de peso
Trastornos musculoesqueléticos y del tejido conjuntivo: dolor musculoesquelético, dolor en las extremidades
Trastornos del sistema nervioso: mareos, cefalea
Trastornos psiquiátricos: depresión, pérdida de libido, cambios de humor
Trastornos del aparato reproductor y de la mama:  dolor pélvico 
Trastornos vasculares: hipertensión</t>
  </si>
  <si>
    <t>Trastornos de la sangre y del sistema linfático: trombocitosis 
Trastornos cardíacos: palpitaciones 
Trastornos del oído y del laberint: tinnitus, vértigo
Trastornos oculares:  alteración visual 
Trastornos gastrointestinales: dolor abdominal, estreñimiento, diarrea, vómitos
Trastornos generales y alteraciones en el lugar de administración: letargia, edema periférico, dolor, escalofríos, somnolencia
 Exploraciones complementarias: incremento de la alanino- aminotransferasa, incremento de la aspartato amino- transferasa, incremento de creatinina en sangre, aumento de la presión arterial, incremento de urea en sangre, incremento de la gamma-glutamiltransferasa, disminución de peso
Trastornos del metabolismo y de la nutrición: anorexia, diabetes mellitus, gota, hiperlipidemia
Trastornos musculoesqueléticos y del tejido conjuntivo: aumento del apetito,  altralgia, dolor óseo, calambres musculares, debilidad muscular, mialgia
Trastornos del sistema nervioso: parestesia 
Trastornos psiquiátricos: insomnio, irritabilidad
Trastornos renales y urinarios: nocturia, retención urinaria
Trastornos del aparato reproductor y de la mama: ginecomastia, dolor en el pecho, atrofia testicular, dolor testicular
Trastornos respiratorios, torácicos y mediastínicos: disnea, epistaxis
Trastornos de la piel y del tejido subcutáneo: acné,  alopecia, eritema, prurito, erupción, urticaria</t>
  </si>
  <si>
    <t xml:space="preserve">Trastornos oculares: sensación anómala en el ojo, trastorno visual
Trastornos gastrointestinales: distensión abdominal, disgeusia, flatulencia
Trastornos generales y alteraciones en el lugar de administración:dolor en el tórax, distasia, enfermedad tipo gripe, pirexia
Trastornos del sistema inmunológico: reacción anafiláctica
Infecciones e infestaciones: nasofaringitis
Exploraciones complementarias:  incremento de la fosfatasa alcalina sanguínea
Trastornos musculoesqueléticos y del tejido conjuntivo: rigidez de articulaciones, inflamación de articulaciones, rigidez musculoesquelética, osteoartritis
Trastornos del sistema nervioso: alteración de la memoria
Trastornos psiquiátricos: confusión, descenso de la actividad, comportamiento eufórico
Trastornos respiratorios, torácicos y mediastínicos: ortopnea
Trastornos de la piel y del tejido subcutáneo: ampollas,  púrpura
Trastornos vasculares: hipotensión
</t>
  </si>
  <si>
    <t xml:space="preserve">Trastornos de la sangre y del sistema linfático: anemia
Trastornos cardíacos: prolongación del intervalo QT
Trastornos endocrinos: apoplejía, hipofisaria
Trastornos generales y alteraciones en el lugar de administración: malestar
Trastornos del sistema inmunológico: shock anafiláctico
Trastornos psiquiátricos: ansiedad
Trastornos renales y urinarios: incontinencia urinaria
Trastornos de la piel y del tejido subcutáneo: edema angioneurótico
</t>
  </si>
  <si>
    <t xml:space="preserve">Flutamida más  LHRH:
Trastornos de la sangre y del. sistema linfático: anemia, leucopenia, edema, trombocitopenia
Trastornos del metabolismo y de la nutrición: anorexia 
Trastornos psiquiátricos: ansiedad, depresión
Trastornos del sistema nervioso: somnolencia, confusión, nerviosismo
Trastornos vasculares: hipertensión arterial
Trastornos gastrointestinales: trastornos gastrointestinales inespecífico
Trastornos hepatobiliares: ictericia
Trastornos de la piel y del tejido subcutáneo: eritema
Trastornos musculoesqueléticos y del tejido conjuntivo: síntomas neuromusculares
Trastornos renales y urinarios: síntomas genito-urinarios
Trastornos del aparato reproductor y de la mama: ginecomastia
Flutamida:
Infecciones e infestaciones: herpes zóster
Trastornos de la sangre y del. sistema linfático: edema, equimosis, linfedema
Trastornos del sistema inmunológico: síndrome lupoide
Trastornos del metabolismo y de la nutrición: anorexia 
Trastornos psiquiátricos: ansiedad, depresión
Trastornos del sistema nervioso: mareos
Trastornos oculares: visión borrosa
Trastornos gastrointestinales:  malestar gástrico, dolor de tipo ulceroso, pirosis, estreñimiento
Trastornos de la piel y del tejido subcutáneo: prurito
Trastornos del aparato reproductor y de la mama: disminución de la libido, disminución de los recuentos espermáticos
Trastornos generales y alteraciones en el lugar de administración: cefalea, debilidad, malestar general, sed, dolor torácico
Exploraciones complementarias: alteraciones de la función hepática, aumento del nitrógeno ureico en sangre (NUS), aumento de los valores de creatinina sérica
</t>
  </si>
  <si>
    <t xml:space="preserve">Dosis 50 mg/día:
Trastornos de la sangre y del sistema linfático: anemia
Trastornos del sistema nervioso: mareos
Trastornos gastrointestinales:  dolor abdominal, estreñimiento, náuseas
Trastornos renales y urinarios: hematuria
Trastornos del aparato reproductor y de la mama: ginecomastia y sensibilidad mamaria
Trastornos generales y alteraciones en el lugar de administración: astenia, edema
Dosis 150 mg/día:
Trastornos de la piel y del tejido subcutáneo: exantema
Trastornos del aparato reproductor y de la mama: ginecomastia y sensibilidad mamaria
Trastornos generales y alteraciones en el lugar de administración: astenia
</t>
  </si>
  <si>
    <t>Dosis 50 mg/día:
Trastornos respiratorios, torácicos y mediastínicos: enfermedad pulmonar intersticial. Se han notificado fallecimientos
Trastornos del sistema inmunológico: hipersensibilidad, angioedema, urticaria
Dosis 150 mg/día:
Trastornos respiratorios, torácicos y mediastínicos: enfermedad pulmonar intersticial.Se han notificado fallecimientos
Trastornos del sistema inmunológico: hipersensibilidad, angioedema, urticaria</t>
  </si>
  <si>
    <t xml:space="preserve">Dosis 50 mg/día:
Trastornos hepatobiliares: fallo hepático. Se han notificado fallecimientos
Trastornos de la piel y del tejido subcutáneo: reacción de fotosensibilidad
Dosis 150 mg/día:
Trastornos hepatobiliares: fallo hepático. Se han notificado fallecimientos
Trastornos de la piel y del tejido subcutáneo: reacción de fotosensibilidad
</t>
  </si>
  <si>
    <t>Trastornos cardíacos: prolongación del intervalo QT</t>
  </si>
  <si>
    <t xml:space="preserve">
Trastornos psiquiátricos: ansiedad
Trastornos del sistema nervioso: cefalea, alteración de la memoria, amnesia, alteración de la atención, disgeusia, síndrome de piernas inquietas, trastorno cognitivo
Trastornos cardíacos: enfermedad isquémica cardiaca
Trastornos de la piel y del tejido subcutáneo: piel seca, prurito
Trastornos del aparato reproductor y de la mama: ginecomastia, dolor en los pezones, sensibilidad en los senos (en monoterapia)
</t>
  </si>
  <si>
    <t xml:space="preserve">Trastornos de la sangre y del sistema linfático:leucopenia, neutropenia
Trastornos psiquiátricos: alucinaciones visuales
Trastornos del sistema nervioso: crisis epiléptica
Trastornos hepatobiliares: incremento de enzimas hepáticas
</t>
  </si>
  <si>
    <t xml:space="preserve">Trastornos de la sangre y del sistema linfático: trombocitopenia
Trastornos del sistema nervioso: síndrome de encefalopatía posterior reversible
Trastornos cardíacos: prolongación del intervalo QT
Trastornos del sistema inmunológico: edema de cara, edema de la lengua, edema de labio y edema faríngeo
Trastornos gastrointestinales: náuseas, vómitos, diarrea  
Trastornos de la piel y del tejido subcutáneo: eritema multiforme, síndrome de Stevens-Johnson, erupción
Trastornos musculoesqueléticos y del tejido conjuntivo: mialgia, espasmos musculares, debilidad muscular,
dolor de espalda
</t>
  </si>
  <si>
    <t>Trastornos del metabolismo y de la nutrición: disminución del apetito
Trastornos vasculares: sofocos, hipertensión
Trastornos gastrointestinales: diarrea 
Trastornos de la piel y del tejido subcutáneo: erupción cutánea
Trastornos musculoesqueléticos y del tejido conjuntivo: fractura, artralgia
Trastornos generales y alteraciones en el lugar de administración: fatiga
Exploraciones complementarias: pérdida de peso
Lesiones traumáticas, intoxicaciones y complicaciones de procedimientos terapeúticos: caída</t>
  </si>
  <si>
    <t xml:space="preserve">Trastornos del metabolismo y de la nutrición:hipercolesterolemia, hipertrigliceridemia 
Trastornos endocrinos:  hipotiroidismo
Trastornos del sistema nervioso: disgeusia, trastornos cerebrovasculares isquémicos
Trastornos cardíacos: cardiopatía isquémica
Trastornos de la piel y del tejido subcutáneo: prurito, alopecia
Trastornos musculoesqueléticos y del tejido conjuntivo: espasmo muscular
</t>
  </si>
  <si>
    <t>Trastornos del sistema nervioso: convulsión, síndrome de piernas inquietas</t>
  </si>
  <si>
    <t xml:space="preserve">Trastornos cardíacos: prolongación del intervalo QT
Trastornos respiratorios, torácicos y mediastínicos: enfermedad pulmonar intersticial
Trastornos de la piel y del tejido subcutáneo: síndrome de reacción a medicamentos
con eosinofilia y síntomas sistémicos (DRESS), síndrome de Stevens -Johnson/necrólisis epidérmica tóxica (SJS/NET), erupción liquenoide
</t>
  </si>
  <si>
    <t>Trastornos vasculares: sofocos
Trastornos generales y alteraciones en el lugar de administración: reacciones adversas en el lugar de inyección</t>
  </si>
  <si>
    <t xml:space="preserve">Trastornos de la sangre y del sistema linfático: anemia
Trastornos del metabolismo y de la nutrición: aumento de peso
Trastornos psiquiátricos: insomnio 
Trastornos del sistema nervioso: mareos, cefaleas 
Trastornos gastrointestinales: diarrea, náuseas   
Trastornos de la piel y del tejido subcutáneo: hiperhidrosis (incluye sudoración nocturna), erupción cutánea
Trastornos musculoesqueléticos y del tejido conjuntivo: dolor y molestias musculoesqueléticas
Trastornos hepatobiliares: aumento de las transaminasas hepáticas
Trastornos del aparato reproductor y de la mama: ginecomastia, atrofia testicular, disfunción eréctil
Trastornos generales y alteraciones en el lugar de administración: escalofríos, fiebre, fatiga, síndrome pseudogripal
</t>
  </si>
  <si>
    <t xml:space="preserve">Trastornos del metabolismo y de la nutrición: hiperglucemia/diabetes mellitus, aumento del
colesterol, pérdida de peso, disminución del apetito, cambios en la calcemia
Trastornos psiquiátricos: depresión, disminución del deseo sexual
Trastornos del sistema nervioso: deterioro mental, hipoestesia
Trastornos oculares: visión borrosa
Trastornos cardíacos: arritmia cardiaca (incluyendo fibrilación auricular), palpitaciones, prolongación del intervalo QT
Trastornos vasculares:hipertensión, reacción vasovagal (incluyendo hipotensión) 
Trastornos respiratorios, torácicos y mediastínicos: disnea
Trastornos del sistema inmunológico: hipersensibilidad
Trastornos gastrointestinales: estreñimiento, vómitos, dolor abdominal, molestia abdominal,
sequedad de boca 
Trastornos de la piel y del tejido subcutáneo: urticaria, nódulo cutáneo, alopecia,
prurito, eritema 
Trastornos musculoesqueléticos y del tejido conjuntivo: osteoporosis/osteopenia, artralgia, debilidad muscular, espasmos musculares, hinchazón/ entumecimiento de articulaciones
Trastornos renales y urinarios: polaquiuria, urgencia miccional, disuria, nocturia, insuficiencia renal, incontinencia
Trastornos hepatobiliares: aumento de la bilirrubina, aumento de la fosfatasa alcalina
Trastornos del aparato reproductor y de la mama: dolor testicular, dolor en el pecho, dolor pélvico, irritación genital, interrupción de la eyaculación
Trastornos generales y alteraciones en el lugar de administración: malestar, edema
periférico
</t>
  </si>
  <si>
    <t xml:space="preserve">
Trastornos de la sangre y del sistema linfático: fiebre neutropénica
Trastornos cardíacos: infarto de miocardio, insuficiencia cardiaca
Trastornos del sistema inmunológico: reacciones anafilácticas
Trastornos musculoesqueléticos y del tejido conjuntivo: rabdomiolisis
</t>
  </si>
  <si>
    <t xml:space="preserve">Infecciones e infestaciones: infección urinaria
Trastornos del metabolismo y de la nutrición: hipopotasemia
Trastornos vasculares: hipertensión
Trastornos gastrointestinales: diarrea  
Trastornos hepatobiliares: elevación de la alanina aminotransferasa y/o elevación de la aspartato aminotransferasa
Trastornos generales y alteraciones en el lugar de administración: edema periférico
</t>
  </si>
  <si>
    <t>Infecciones e infestaciones: sepsis
Trastornos del metabolismo y de la nutrición: hipertrigliceridemia
Trastornos cardíacos: insuficiencia cardíaca (incluye insuficiencia cardíaca congestiva, disfunción ventricular izquierda y disminución de la fracción de eyección), angina de pecho, fibrilación auricular, taquicardia
Trastornos de la piel y del tejido subcutáneo: exantema 
Trastornos renales y urinarios:hematuria 
Lesiones traumáticas, intoxicaciones y complicaciones de procedimientos terapéuticos: fracturas (incluyen osteoporosis y todas las fracturas excepto las fracturas patológicas)</t>
  </si>
  <si>
    <t xml:space="preserve">Trastornos endocrinos: insuficiencia adrenal
Trastornos cardíacos: otras arritmias
Trastornos musculoesqueléticos y del tejido conjuntivo: miopatía, rabdomiólisis
</t>
  </si>
  <si>
    <t>Trastornos respiratorios, torácicos y mediastínicos: alveolitis alérgica
Trastornos hepatobiliares: hepatitis fulminante, insuficiencia hepática aguda</t>
  </si>
  <si>
    <t>Trastornos cardíacos: infarto de miocardio, prolongación del intervalo QT
Trastornos del sistema inmunológico: reacciones anafilácticas</t>
  </si>
  <si>
    <t xml:space="preserve">Trastornos de la sangre y del sistema linfático: trombocitopenia 
Trastornos gastrointestinales: diarrea, vómitos, náuseas 
Trastornos musculoesqueléticos y del tejido conjuntivo: fracturas óseas 
</t>
  </si>
  <si>
    <t xml:space="preserve">
Trastornos de la sangre y del sistema linfático:neutropenia, pancitopenia, leucopenia
Trastornos generales y alteraciones en el lugar de administración: reacciones en la zona de inyección
</t>
  </si>
  <si>
    <t xml:space="preserve">Trastornos de la sangre y del sistema linfático: linfopenia
Trastornos musculoesqueléticos y del tejido conjuntivo: osteoporosis
</t>
  </si>
  <si>
    <t xml:space="preserve">
Trastornos de la sangre y del sistema linfático: anemia,trombocitopenia, leucopenia, linfopenia
Trastornos gastrointestinales: náuseas, vómitos 
Trastornos de la piel y del tejido subcutáneo: alopecia
</t>
  </si>
  <si>
    <t xml:space="preserve">Neoplasias benignas, malignas y no especificadas (incl. quistes y pólipos): citopenia refractaria con displasia multilineal (síndrome mielodisplásico)
Trastornos de la sangre y del sistema linfático: neutropenia </t>
  </si>
  <si>
    <t>Neoplasias benignas, malignas y no especificadas (incl. quistes y pólipos): leucemia mieloide aguda</t>
  </si>
  <si>
    <t xml:space="preserve">
Trastornos de la sangre y del sistema linfático: pancitopenia
Trastornos del metabolismo y de la nutrición: síndrome de lisis tumoral
Trastornos endocrinos: crisis carcinoide
Trastornos gastrointestinales: boca seca  
</t>
  </si>
  <si>
    <t>Agencia sanitaria</t>
  </si>
  <si>
    <t>Fecha</t>
  </si>
  <si>
    <t>Fuente (enlace)</t>
  </si>
  <si>
    <t>INVIMA</t>
  </si>
  <si>
    <t>https://app.invima.gov.co/alertas/search/node/</t>
  </si>
  <si>
    <t>Informe de seguridad:  frente a la investigación que se encuentra adelantando de los informes de casos de enterocolitis neutropénica que han producido la muerte en pacientes franceses con cáncer de mama operable tratados con docetaxel La enterocolitis neutropénica es una condición inflamatoria grave del intestino, asociado con neutropenia. Es un efecto conocido pero poco frecuente, que se manifiesta principalmente en pacientes con altas dosis de quimioterapia.</t>
  </si>
  <si>
    <t>https://app.invima.gov.co/alertas/ckfinder/userfiles/files/INFORMES%20DE%20SEGURIDAD/Medicamentos/2017/_/Abril/IPSPC_DOCETAXEL.pdf</t>
  </si>
  <si>
    <t>Con base en la información de las bases de datos del INVIMA y la recomendación publicada por parte de la agencia internacional Food and Drug Administration (FDA), con respecto al riesgo de intoxicación alcohólica tras la administración de Docetaxel</t>
  </si>
  <si>
    <t>https://app.invima.gov.co/alertas/ckfinder/userfiles/files/INFORMES%20DE%20SEGURIDAD/Medicamentos/2014/Julio/FV_Docetaxel_Información_prescriptores_agosto.pdf</t>
  </si>
  <si>
    <t>WHO - Uppsala Monitoring Centre</t>
  </si>
  <si>
    <t>Los resultados de la búsqueda muestran 172548 registros de sospechas de reacciones adversas, en donde las 3 principales categorías corresponden a: desórdenes de la piel y tejido subcutáneo con un total de 47958 registros (siendo la alopexia el reporte más frecuente dentro de esta categoría (31135), seguido por madarosis (6593) y textura anormal del cabello (5939)),  desórdenes de la sangre y sistema linfático con un total de 46235 registros (siendo a su vez la mielosupresión el reporte más frecuente dentro de esta categoría (17404), seguido por neutropenia (8760) y leucopenia (5682)), y  trastornos generales y alteraciones en el lugar de administración  con 38069 reportes (siendo el dolor la reacción más reportada dentro de esta categoría (6092), seguido por pirexia (5720) y malestar en el pecho (5260)).</t>
  </si>
  <si>
    <t>http://www.vigiaccess.org/</t>
  </si>
  <si>
    <t>ANVISA</t>
  </si>
  <si>
    <t>No se encontró información relacionada.</t>
  </si>
  <si>
    <t>http://antigo.anvisa.gov.br/alertas#</t>
  </si>
  <si>
    <t>Food and Drug Administration (FDA)</t>
  </si>
  <si>
    <t>La FDA advierte que el medicamento contra el cáncer docetaxel puede causar síntomas de intoxicación por alcohol después del tratamiento</t>
  </si>
  <si>
    <t>https://wayback.archive-it.org/7993/20170112031606/http://www.fda.gov/Drugs/DrugSafety/ucm401752.htm</t>
  </si>
  <si>
    <t>EMA</t>
  </si>
  <si>
    <t>La enterocolitis neutropénica sigue siendo un efecto secundario raro del docetaxel y continuará bajo monitoreo de rutina y evaluado durante las revisiones periódicas de los medicamentos de docetaxel.
Se aconseja a los médicos que recetan docetaxel que sigan las recomendaciones de la información actual del producto, incluidas las relativas a la prevención y el manejo de la neutropenia (bajo recuento de glóbulos blancos) que ocurre en pacientes con la afección. Los pacientes que tengan alguna pregunta sobre su tratamiento deben hablar con su médico.</t>
  </si>
  <si>
    <t>https://www.ema.europa.eu/en/news/prac-concludes-there-no-evidence-change-known-risk-neutropenic-enterocolitis-docetaxel</t>
  </si>
  <si>
    <t>La reactivación del virus de la hepatitis B (VHB) en pacientes en tratamiento con quimioterapia antineoplásica o inmunosupresores puede ocurrir durante el mismo o después de un tiempo prolongado una vez finalizado.
La Agencia Española de Medicamentos y Productos Sanitarios recomienda a los profesionales sanitarios:
Realizar el cribado de VHB antes de iniciar la terapia antineoplásica o inmunosupresora.
Tener en consideración las recomendaciones de prevención del VHB en este tipo de pacientes, establecidas por la European Association for the Study of the liver (EASL), y por la Asociación Española para el Estudio del Hígado (AEEH), en su guía de práctica clínica sobre el manejo de la infección crónica por el VHB.</t>
  </si>
  <si>
    <t>https://www.aemps.gob.es/informa/notasinformativas/medicamentosusohumano-3/seguridad-1/2014/ni-muh_fv_11-2014-inmunosupresores/</t>
  </si>
  <si>
    <t>MHRA</t>
  </si>
  <si>
    <t>https://www.gov.uk/drug-safety-update?</t>
  </si>
  <si>
    <t>Los resultados de la búsqueda muestran 5561 registros de sospechas de reacciones adversas, en donde las 3 principales categorías corresponden a: desórdenes de la sangre y sistema linfático con un total de 2084 registros (siendo a su vez la neutropenia febril el reporte más frecuente dentro de esta categoría (856), seguido por neutropenia (625) y anemia (349)),  trastornos generales y alteraciones en el lugar de administración  con 1204 reportes (siendo la fatiga la reacción más reportada dentro de esta categoría (281), seguido por astenia (169) y pirexia (158)), y  desórdenes gastrointestinales con un total de 989 registros (siendo la diarrea el reporte más frecuente dentro de esta categoría (397), seguido por náuseas (254) y vómito (154)).</t>
  </si>
  <si>
    <t>https://www.vigiaccess.org</t>
  </si>
  <si>
    <t>Riesgo de errores durante la preparación del medicamento. Cualquier error en la dilución del producto puede aumentar el riesgo de reacción adversa.</t>
  </si>
  <si>
    <t>https://antigo.anvisa.gov.br/informacoes-tecnicas13?p_p_id=101_INSTANCE_R6VaZWsQDDzS&amp;p_p_col_id=column-1&amp;p_p_col_count=1&amp;_101_INSTANCE_R6VaZWsQDDzS_groupId=33868&amp;_101_INSTANCE_R6VaZWsQDDzS_urlTitle=alerta-snvs-anvisa-nuvig-gfarm-n-09-de-14-de-novembro-de-2013&amp;_101_INSTANCE_R6VaZWsQDDzS_struts_action=%2Fasset_publisher%2Fview_content&amp;_101_INSTANCE_R6VaZWsQDDzS_assetEntryId=400608&amp;_101_INSTANCE_R6VaZWsQDDzS_type=content</t>
  </si>
  <si>
    <t>https://www.fda.gov/drugs/drug-safety-and-availability</t>
  </si>
  <si>
    <t>https://www.ema.europa.eu/en/search</t>
  </si>
  <si>
    <t>https://www.aemps.gob.es</t>
  </si>
  <si>
    <t>Riesgo de error de medicación que resulte en sobredosis:
Es esencial que todo el contenido del vial de disolvente se agregue al vial de concentrado para producir una mezcla de concentrado-disolvente con la concentración prevista de 10 mg/ml de cabazitaxel. Es esencial que todo el contenido del vial de disolvente se agregue al vial de concentrado para producir una mezcla de concentrado-disolvente con la concentración prevista de 10 mg/mL de cabazitaxel. Las farmacias deben revisar las hojas de trabajo utilizadas en la preparación de cabazitaxel para asegurarse de que informan al personal de la farmacia para que agregue todo el contenido del vial de disolvente al vial de concentrado</t>
  </si>
  <si>
    <t>https://www.gov.uk/drug-safety-update/cabazitaxel-jevtana-risk-of-medication-error-resulting-in-overdose</t>
  </si>
  <si>
    <t>Los resultados de la búsqueda muestran 6470 registros de sospechas de reacciones adversas, en donde las 3 principales categorías corresponden a: desórdenes de la sangre y sistema linfático con un total de 2249 registros (siendo a su vez la neutropenia el reporte más frecuente dentro de esta categoría (503), seguido por mielosupresión (480) y neutrropenia febril (398)),  trastornos generales y alteraciones en el lugar de administración  con 1408 reportes (siendo la pirexia la reacción más reportada dentro de esta categoría (301), seguido por muerte (204) y fármaco ineficaz (108)), y infecciones e infectaciones con un total de 1292 registros (siendo la sépsis el reporte más frecuente dentro de esta categoría (239), seguido por neumonia (174) e infección (115)).</t>
  </si>
  <si>
    <t>La FDA informa a los profesionales de la salud sobre recomendaciones adicionales para el monitoreo cardíaco y recordando la importancia de monitorear la función cardíaca en pacientes con esclerosis múltiple (EM) que son tratados con mitoxantrona.
Para pacientes con cáncer:
El posible peligro de los efectos cardíacos en pacientes tratados previamente con daunorubicina o doxorubicina debe considerarse al sopesar los beneficios y riesgos de la mitoxantrona para dichos pacientes antes de iniciar la terapia.
La presencia o antecedentes de enfermedad cardiovascular, radioterapia previa o concomitante al área mediastinal/pericárdica, terapia previa con otras antraciclinas o antracendiones, o el uso concomitante de otros medicamentos cardiotóxicos pueden aumentar el riesgo de toxicidad cardíaca. Los pacientes con estos factores de riesgo deben tener un monitoreo regular de la EFJ después del inicio de la terapia</t>
  </si>
  <si>
    <t>https://www.fda.gov/drugs/postmarket-drug-safety-information-patients-and-providers/mitoxantrone-hydrochloride-marketed-novantrone-and-generics-healthcare-professional-sheet-text</t>
  </si>
  <si>
    <t>El riesgo de desarrollar leucoencefalopatía multifocal progresiva (LMP) asociada con natalizumab aumenta en pacientes que han tenido una terapia inmunosupresora previa. Un análisis reciente de pacientes diagnosticados con PML sugiere que el riesgo de PML aumenta en pacientes que han sido tratados con un inmunosupresor (por ejemplo, azatioprina, ciclofosfamida, mitoxantrona y metotrexato) antes de recibir natalizumab</t>
  </si>
  <si>
    <t>https://www.gov.uk/drug-safety-update/natalizumab-tysabri-risk-of-progressive-multifocal-leukoencephalopathy-is-increased-in-patients-who-have-had-previous-immunosuppressant-treatment</t>
  </si>
  <si>
    <t>Los resultados de la búsqueda muestran 23077 registros de sospechas de reacciones adversas, en donde las 3 principales categorías corresponden a: trastornos generales y alteraciones en el lugar de administración  con 8980 reportes (siendo la muerte la reacción más reportada dentro de esta categoría (3759), seguido por fatiga (1991) y astenia (895)), desórdenes de la sangre y sistema linfático con un total de 4922 registros (siendo a su vez la anemia el reporte más frecuente dentro de esta categoría (3451), seguido por trombocitopenia (553) yneutropenia (482)), y  desórdenes gastrointestinales con un total de 4946 registros (siendo las náuseas el reporte más frecuente dentro de esta categoría (2473), seguido por vómito (971) y diarrea (653)).</t>
  </si>
  <si>
    <t>Leuprorelina o leuprolide</t>
  </si>
  <si>
    <t>Los resultados de la búsqueda muestran 56777 registros de sospechas de reacciones adversas, en donde las 3 principales categorías corresponden a: trastornos generales y alteraciones en el lugar de administración  con 20442 reportes (siendo la fatiga la reacción más reportada dentro de esta categoría (2851), seguido por muerte (2705) y fármaco ineficaz (2098)), lesiones, intoxicaciones y complicaciones con un total de 13321 registros (siendo a su vez el error en la preparación el reporte más frecuente dentro de esta categoría (4702), seguido por técnica incorrecta en el uso (3299) y uso off label  (1573)), y  trastornos del sistema nervioso con un total de 8400 registros (siendo el dolor de cabeza el reporte más frecuente dentro de esta categoría (2322), seguido por mareo (1389) y migraña (664)).</t>
  </si>
  <si>
    <t>Se han notificado casos de errores durante el proceso de reconstitución y administración de los medicamentos que contienen leuprorelina de administración prolongada en el tratamiento del cáncer de próstata
La probabilidad de que estos errores se produzcan aumenta con la complejidad de la reconstitución y administración del medicamento, siendo más frecuentes para Eligard
Dichos errores pueden provocar la administración de una dosis menor del medicamento
Se recomienda que la reconstitución y administración de los medicamentos que contienen leuprorelina de liberación prolongada se realice exclusivamente por profesionales sanitarios con experiencia en el manejo de estos productos y siguiendo estrictamente las instrucciones para su preparación
Ante la confirmación o sospecha de un error en la preparación del medicamento, se realizará un seguimiento del paciente para descartar la posible falta de eficacia del tratamiento</t>
  </si>
  <si>
    <t>https://www.aemps.gob.es/informa/errores-en-la-reconstitucion-y-administracion-de-los-medicamentos-con-leuprorelina-de-liberacion-prolongada-en-el-tratamiento-del-cancer-de-prostata/</t>
  </si>
  <si>
    <t>Es necesario seguir estrictamente las instrucciones de reconstitución y administración para reducir el riesgo de errores de manipulación que puedan resultar en una falta de eficacia.
Se han notificado errores de manipulación con medicamentos de depósito que contienen leuprorelina, lo que podría resultar en una falta de eficacia.
• El riesgo de errores de manipulación aumenta cuando existen varios pasos en el proceso de reconstitución y administración del producto.
• Los productos de depósito que contienen leuprorelina deben ser preparados, reconstituidos (si corresponde) y administrados únicamente por profesionales sanitarios familiarizados con estos procedimientos.
• Es importante seguir estrictamente las instrucciones de reconstitución y administración que se proporcionan en la información del producto.</t>
  </si>
  <si>
    <t>https://assets.publishing.service.gov.uk/media/5f452ec0d3bf7f69a143a410/DHPC_Letter_Leuprotrelin.pdf</t>
  </si>
  <si>
    <t>Los resultados de la búsqueda muestran 10557 registros de sospechas de reacciones adversas, en donde las 3 principales categorías corresponden a: trastornos generales y alteraciones en el lugar de administración  con 3705 reportes (siendo la muerte la reacción más reportada dentro de esta categoría (524), seguido por fatiga (473) y dolor en el sitio de inyección (342)), desórdenes vasculares con un total de 1574 registros (siendo a su vez los sofocos el reporte más frecuente dentro de esta categoría (894), seguido por hipertensión (186) y hemorragia (110)), y  trastornos del sistema nervioso con un total de 1504 registros (siendo el dolor de cabeza el reporte más frecuente dentro de esta categoría (393), seguido por mareo (209) y parestesia (116)).</t>
  </si>
  <si>
    <t>La Administración de Alimentos y Medicamentos (FDA) ha notificado a los fabricantes de los agonistas de la hormona liberadora de gonadotropina (GnRH) de la necesidad de agregar nueva información de seguridad a la sección de advertencias y precauciones de las etiquetas de los medicamentos. Esta nueva información advierte sobre el mayor riesgo de diabetes y ciertas enfermedades cardiovasculares (ataque cardíaco, muerte súbita cardíaca, accidente cerebrovascular) en los hombres que reciben estos medicamentos para el tratamiento del cáncer de próstata. 
Información para profesionales:
La mayoría de los estudios revisados por la FDA informaron de un aumento de riesgos pequeños, pero estadísticamente significativos, de diabetes y/o eventos cardiovasculares en pacientes que recibieron agonistas de GnRH.
Sopese cuidadosamente los beneficios y riesgos conocidos de los agonistas de la GnRH al determinar el tratamiento adecuado para el cáncer de próstata.
Monitoree la glucosa en sangre y/o la hemoglobina glucosilada periódicamente en pacientes que reciben agonistas de GnRH.
Monitoree a los pacientes en busca de signos y síntomas que sugieran el desarrollo de enfermedades cardiovasculares.
Asegúrese de que los factores de riesgo cardiovascular como fumar cigarrillos, la presión arterial alta, el colesterol alto, el azúcar alto en la sangre y el sobrepeso se controlen de acuerdo con la práctica clínica actual.</t>
  </si>
  <si>
    <t>https://wayback.archive-it.org/7993/20170112031837/http://www.fda.gov/Drugs/DrugSafety/ucm229986.htm</t>
  </si>
  <si>
    <t>Los principios activos incluidos en esta revisión han sido: buserelina, goserelina, histrelina, leuprorelina, nafarelina y triptorelina. Los datos evaluados en esta revisión son los procedentes del estudio llevado a cabo con la base de datos GPRD y los de una evaluación previa de la seguridad de leuprorelina basada en datos publicados2-11, así como los procedentes de notificación espontánea de sospechas de reacciones adversas.
para los pacientes con cáncer de próstata se obtuvo un RR de nuevos casos de depresión de 1,97 (IC 95%: 1,86-2,10), superior al incremento de riesgo asociado al cáncer de próstata en sí mismo (RR 1,45, IC 95%: 1,35-1,55). Se observó un incremento de riesgo de comportamiento suicida en estos pacientes tratados con análogos de GnRH, aunque el número reducido de casos y el carácter retrospectivo y observacional de este estudio, hacen que estos resultados deban interpretarse con cautela.
La revisión de los artículos publicados2-12 y de los casos procedentes de notificación espontánea muestran que la depresión y los cambios de comportamiento son riesgos conocidos relacionados con la reducción de los niveles de estrógenos/testosterona durante el tratamiento con análogos de GnRH.</t>
  </si>
  <si>
    <t>https://www.aemps.gob.es/informa/boletines-aemps/boletinMensual/2011/diciembre/informe-diciembre-6/</t>
  </si>
  <si>
    <t>Los resultados de la búsqueda muestran 7608 registros de sospechas de reacciones adversas, en donde las 3 principales categorías corresponden a: trastornos generales y alteraciones en el lugar de administración  con 2288 reportes (siendo el dolor en el sitio de inyección la reacción más reportada dentro de esta categoría (461), seguido por fatiga (277) y fármaco ineficaz (265)), lesiones, intoxicaciones y complicaciones con un total de 1601 registros (siendo a su vez el uso off label el reporte más frecuente dentro de esta categoría (558), seguido por omisión de la dosis (210) y dosis incorrecta administrada  (153)), y trastornos del sistema reproductivo y de la mama con un total de 1154 registros (siendo el sindrome de hiperestimulación ovárica el reporte más frecuente dentro de esta categoría (506), seguido por hemorragia vaginal (164) y agrandamiento mamario (66)), y trastornos del sistema nervioso con un total de 1044 registros (siendo el dolor de cabeza el reporte más frecuente dentro de esta categoría (364), seguido por mareo (167) y parestesia (68)).</t>
  </si>
  <si>
    <t>Se ha notificado hipertensión intracraneal idiopática (pseudotumor cerebri) en pacientes pediátricos. Debe advertirse a los pacientes y/o a sus cuidadores sobre la posible aparición de signos y síntomas de hipertensión intracraneal idiopática, como cefalea intensa o recurrente, alteraciones de la visión y acúfenos. Si se produce hipertensión intracraneal idiopática, se debe considerar la interrupción del tratamiento.
A partir de los datos epidemiológicos en adultos, se observa que los pacientes pueden experimentar cambios metabólicos, entre ellos hígado graso.</t>
  </si>
  <si>
    <t>https://www.aemps.gob.es/informa/boletin-mensual-de-seguridad-de-la-aemps-sobre-medicamentos-de-uso-humano-del-mes-de-diciembre-de-2022/</t>
  </si>
  <si>
    <t>Cambio en el ingrediente activo del producto Deccapeptyl® SR (triptorelina) 11.25 mg, polvo y disolvente para suspensión inyectable.
El ingrediente activo del producto cambia de acetato de triptorelina a pantoato de triptorelina.</t>
  </si>
  <si>
    <t>https://www.gov.uk/drug-safety-update/letters-sent-to-healthcare-professionals-in-august-2017</t>
  </si>
  <si>
    <t xml:space="preserve">sobre casos graves de hepatotoxicidad asociados al uso fuera de las indicaciones autorizadas. Medidas para los profesionales de la salud: 
Se recuerda a los profesionales de la salud, que la única indicación autorizada para flutamida es el carcinoma de próstata y que no debe utilizarse en mujeres, ni para el tratamiento de patologías como la seborrea, hirsutismo, acné y alopecia androgénica.
Monitorice la función hepática en los pacientes a quienes administre flutamida crónicamente.
Adminístrelo con precaución en enfermedad cardiaca.
Realice periódicamente control de cuadro hemático y bilirrubinas.
En caso de presentarse en sus pacientes hepatitis, hepatitis colestásica, esteatosis hepática y elevación de enzimas hepáticas mientras está tomando
flutamida,repórtelo al Programa Nacional de Farmacovigilancia </t>
  </si>
  <si>
    <t>https://app.invima.gov.co/alertas/ckfinder/userfiles/files/INFORMES%20DE%20SEGURIDAD/Medicamentos/2017/_/Julio/IPSPC-Flutamida-publicacion.pdf</t>
  </si>
  <si>
    <t>Los resultados de la búsqueda muestran 3483 registros de sospechas de reacciones adversas, en donde las 3 principales categorías corresponden a: trastornos gastrointestinales con 871 reportes (siendo la diarrea la reacción más reportada dentro de esta categoría (474), seguido por náuseas (138) y vómito (113)), trastornos generales y alteraciones en el lugar de administración  con 781 reportes (siendo la condición agravada la reacción más reportada dentro de esta categoría (172), seguido por muerte (139) y fatiga (98)), trastornos hepatobiliares con 768 reportes (siendo la función hepática anormal la reacción más reportada dentro de esta categoría (236), seguido por ictericia (197) y hepatitis (160))</t>
  </si>
  <si>
    <t>Se han identificado casos graves de daño hepático en mujeres que recibían flutamida para indicaciones no autorizadas como el tratamiento de hirsutismo, seborrea, acné y alopecia androgenética.
Se recuerda a los profesionales sanitarios que la única indicación autorizada para flutamida es el carcinoma de próstata metastásico y no se recomienda su uso en mujeres para el tratamiento de las patologías arriba indicadas.
La mayoría de los casos de daño hepático asociados a la administración de flutamida se describen en pacientes varones con cáncer prostático. Sin embargo se han identificado casos en mujeres a las que se les prescribió flutamida para el tratamiento de alguno de los cuadros clínicos citados anteriormente.</t>
  </si>
  <si>
    <t>https://www.aemps.gob.es/informa/notasinformativas/medicamentosusohumano-3/seguridad-1/2017/ni-muh_fv_03-2017-flutamida/</t>
  </si>
  <si>
    <t>Los resultados de la búsqueda muestran 7132 registros de sospechas de reacciones adversas, en donde las 3 principales categorías corresponden a: trastornos generales y alteraciones en el lugar de administración  con 2010 reportes (siendo la muerte la reacción más reportada dentro de esta categoría (469), seguido por fatiga (244) y astenia (225)), investigaciones con 1074 reportes (siendo el aumento del antígeno prostático específico (PSA) la reacción más reportada dentro de esta categoría (282), seguido por disminución de peso (73) y aumento de peso (68)), y trastornos gastrointestinales con 989 reportes (siendo las náuseas la reacción más reportada dentro de esta categoría (215), seguido por diarrea (183) y costipación (131)).</t>
  </si>
  <si>
    <t>Los resultados de la búsqueda muestran 54088 registros de sospechas de reacciones adversas, en donde las 3 principales categorías corresponden a: trastornos generales y alteraciones en el lugar de administración  con 27301 reportes (siendo la fatiga la reacción más reportada dentro de esta categoría (9424), seguido por muerte (6954) y fármaco ineficaz (3860)), trastornos del sistema nervioso con un total de 11645 registros (siendo mareos el reporte más frecuente dentro de esta categoría (2762), seguido por dolor de cabeza (1546) y somnolencia (894)) y trastornos gastrointestinales con 10548 reportes (siendo las náuseas la reacción más reportada dentro de esta categoría (3041), seguido por diarrea (2549) y costipación (1574)).</t>
  </si>
  <si>
    <t>Se han notificado reacciones adversas cutáneas graves asociadas al tratamiento con enzalutamida, incluido el SSJ, que pueden poner en peligro la vida del paciente o ser mortales. En el momento de la prescripción hay que informar a los pacientes de los signos y síntomas y vigilarles estrechamente por si aparecen reacciones cutáneas. Si aparecen signos o síntomas indicativos de esta reacción, suspender de inmediato el tratamiento con enzalutamida y considerar un tratamiento alternativo adecuado.
Se añade el síndrome de Stevens-Johnson como reacción adversa de frecuencia desconocida y la elevación de las enzimas hepáticas como reacción adversa poco frecuente.</t>
  </si>
  <si>
    <t>https://www.aemps.gob.es/informa/boletin-sobre-seguridad-de-medicamentos-de-uso-humano-abril-de-2024/</t>
  </si>
  <si>
    <t>Boletín sobre Seguridad de Medicamentos de Uso Humano. Otras reacciones adversas identificadas después de la evaluación de los datos de farmacovigilancia. Eritema multiforme</t>
  </si>
  <si>
    <t>https://www.aemps.gob.es/informa/boletin-mensual-de-seguridad-de-la-aemps-sobre-medicamentos-de-uso-humano-del-mes-de-febrero-de-2022/</t>
  </si>
  <si>
    <t>Boletín sobre Seguridad de Medicamentos de Uso Humano. Otras reacciones adversas identificadas después de la evaluación de los datos de farmacovigilancia. Disgeusia</t>
  </si>
  <si>
    <t>https://www.aemps.gob.es/informa/boletin-mensual-de-seguridad-de-la-aemps-sobre-medicamentos-de-uso-humano-del-mes-de-abril-de-2021/</t>
  </si>
  <si>
    <t>La MHRA informa que mientras se lleva a cabo una revisión europea de los beneficios y riesgos del dicloruro de radio-223:
Resumen
• Xofigo está contraindicado en combinación con acetato de abiraterona (Zytiga) y prednisona/prednisolona mientras la revisión esté en curso.
• No se ha establecido la seguridad ni la eficacia de Xofigo en combinación con antagonistas de los receptores de andrógenos de segunda generación, como enzalutamida (Xtandi).
• Debe suspender el tratamiento de pacientes con la combinación de Xofigo con el antiandrógeno acetato de abiraterona (Zytiga) y prednisona/prednisolona, y revisar el tratamiento del paciente. • El análisis provisional de un ensayo clínico aleatorizado (estudio 15396/ERA) en pacientes con cáncer de próstata resistente a la castración (CPRC) metastásico, asintomático o levemente sintomático, sin tratamiento previo con quimioterapia ha mostrado un mayor riesgo de muerte y fractura en pacientes que reciben dicloruro de radio-223 (Xofigo) en combinación con acetato de abiraterona (Zytiga) y prednisona/prednisolona.</t>
  </si>
  <si>
    <t>https://assets.publishing.service.gov.uk/media/5ab4ce6540f0b67d64e214e3/Xofigo-15-Mar.pdf</t>
  </si>
  <si>
    <t>Los resultados de la búsqueda muestran 12553 registros de sospechas de reacciones adversas, en donde las 3 principales categorías corresponden a: trastornos generales y alteraciones en el lugar de administración  con 3609 reportes (siendo la fatiga la reacción más reportada dentro de esta categoría (975), seguido por muerte (913) y astenia (336)), e  investigaciones con 1347 reportes (siendo el aumento del antígeno prostático específico (PSA) la reacción más reportada dentro de esta categoría (299), seguido por disminución de peso (191) e incremento de la presión arterial (149)), trastornos del sistema nervioso con un total de 1385 registros (siendo mareos el reporte más frecuente dentro de esta categoría (285), seguido por dolor de cabeza (148) y convulsiones (101)).</t>
  </si>
  <si>
    <t>Boletín sobre Seguridad de Medicamentos de Uso Humano. Otras reacciones adversas identificadas después de la evaluación de los datos de farmacovigilancia. Erupción liquenoide</t>
  </si>
  <si>
    <t>https://www.aemps.gob.es/informa/boletin-sobre-seguridad-de-medicamentos-de-uso-humano-septiembre-de-2024/</t>
  </si>
  <si>
    <t>Boletín sobre Seguridad de Medicamentos de Uso Humano. Nueva información de seguridad procedente de la evaluación periódica de los datos de farmacovigilancia. Se han observado casos de enfermedad pulmonar intersticial (EPI) en informes postcomercialización de pacientes tratados con apalutamida, incluidos casos mortales. En caso de aparición y/o empeoramiento inexplicable de los síntomas pulmonares, es importante que se interrumpa el tratamiento con apalutamida y se inicie una investigación de los síntomas. Si se diagnostica EPI, es necesario suspender el tratamiento con apalutamida e iniciar el tratamiento adecuado.
Se incluye síndrome de piernas inquietas como reacción adversa poco frecuente.</t>
  </si>
  <si>
    <t>https://www.aemps.gob.es/informa/boletin-mensual-de-seguridad-de-la-aemps-sobre-medicamentos-de-uso-humano-del-mes-de-octubre-de-2023/</t>
  </si>
  <si>
    <t xml:space="preserve">
Boletín sobre Seguridad de Medicamentos de Uso Humano. Nueva información de seguridad procedente de la evaluación periódica de los datos de farmacovigilancia.
Se han comunicado casos de síndrome de reacción a medicamentos con eosinofilia y síntomas sistémicos (DRESS por sus siglas en inglés) en asociación con apalutamida, que pueden ser potencialmente mortales o mortales.
Se debe advertir a los pacientes sobre los signos y síntomas que pueden sugerir la presencia de DRESS y que consulten con su médico inmediatamente si se observan para que se retire el tratamiento inmediatamente.
El tratamiento no debe ser reiniciado en ningún momento en pacientes que hayan experimentado esta reacción adversa, por lo que deberán considerarse otras alternativas terapéuticas</t>
  </si>
  <si>
    <t>https://www.aemps.gob.es/informa/boletin-mensual-de-seguridad-de-la-aemps-sobre-medicamentos-de-uso-humano-del-mes-de-octubre-de-2022/</t>
  </si>
  <si>
    <t>Los resultados de la búsqueda muestran 2976 registros de sospechas de reacciones adversas, en donde las 3 principales categorías corresponden a: trastornos generales y alteraciones en el lugar de administración  con 1164 reportes (siendo la fatiga la reacción más reportada dentro de esta categoría (416), seguido por muerte (268) y astenia (154)), e  investigaciones con 516 reportes (siendo el aumento del antígeno prostático específico (PSA) la reacción más reportada dentro de esta categoría (109), seguido por disminución de peso (47) e incremento  de alanina aminotransferasa (ALT) (39)), y lesiones, intoxicaciones y complicaciones con un total de 415 registros (siendo a su vez el uso off label el reporte más frecuente dentro de esta categoría (142), seguido por omisión de la dosis (71) y caída  (51)).</t>
  </si>
  <si>
    <t xml:space="preserve">Degarelix  </t>
  </si>
  <si>
    <t>Los resultados de la búsqueda muestran 5690 registros de sospechas de reacciones adversas, en donde las 3 principales categorías corresponden a: trastornos generales y alteraciones en el lugar de administración  con 2910 reportes (siendo el dolor en el sitio de inyección la reacción más reportada dentro de esta categoría (866), seguido por eritema en el sitio de inyección (620) e inflamación el sitio de ineycción (389)), lesiones, intoxicaciones y complicaciones con un total de 782 registros (siendo a su vez el error de almacenamiento el reporte más frecuente dentro de esta categoría (134), seguido por uso off label (121) y producto administrado en sitio inapropiado  (63)) e  investigaciones con 625 reportes (siendo el aumento del antígeno prostático específico (PSA) la reacción más reportada dentro de esta categoría (136), seguido por disminución de peso (74) y disminución de peso (58)).</t>
  </si>
  <si>
    <t xml:space="preserve">Abiraterona  </t>
  </si>
  <si>
    <t>Los resultados de la búsqueda muestran 39863 registros de sospechas de reacciones adversas, en donde las 3 principales categorías corresponden a: trastornos generales y alteraciones en el lugar de administración  con 15770 reportes (siendo la muerte la reacción más reportada dentro de esta categoría (5423), seguido por fatiga (1952) y fármaco ineficaz (1932)), investigaciones con 6923 reportes (siendo el aumento del antígeno prostático específico (PSA) la reacción más reportada dentro de esta categoría (2068), seguido por incremento de la presión arterial (495) y disminución de peso (446)), y trastornos gastrointestinales con 4185 reportes (siendo las náuseas la reacción más reportada dentro de esta categoría (823), seguido por diarrea (769) y vómito (537)).</t>
  </si>
  <si>
    <t>Dada la gravedad de los eventos observados, como medida de precaución provisional mientras se continúan evaluando estos resultados y las
implicaciones de los mismos, el PRAC ha decidido adoptar las siguientes medidas:
• Se contraindica el uso de Xofigo concomitantemente con abiraterona (Zytiga) y prednisona/prednisolona, no pudiéndose por
tanto iniciar nuevos tratamientos con estos medicamentos en combinación.
• Se deberá suspender el tratamiento a los pacientes que actualmente reciben esta asociación y valorar otras alternativas terapéuticas disponibles.</t>
  </si>
  <si>
    <t>https://www.aemps.gob.es/informa/notasInformativas/medicamentosUsoHumano/seguridad/2018/docs/NI-MUH_FV_7-Xoifigo.pdf</t>
  </si>
  <si>
    <t>No usar en combinación con abiraterona y prednisona/prednisolona, después de la señal de ensayo clínico de mayor riesgo de muerte y fracturas
Se ha iniciado una revisión europea sobre la seguridad del dicloruro de radio-223 después de un aumento observado en la incidencia de muertes y fracturas en pacientes con cáncer de próstata resistente a la castración metastásico no a la quimioterapia que reciben dicloruro de radio-223 en combinación con acetato de abiraterona (Zytiga) y prednisona/prednisolona como parte de un ensayo clínico. Hasta que se complete el análisis completo de los resultados, no trate a los pacientes con dicloruro de radio-223 en combinación con acetato de abiraterona y prednisona/prednisolona.</t>
  </si>
  <si>
    <t>https://assets.publishing.service.gov.uk/media/5a3143c3e5274a4936ee777a/DHPC-Xofigo-1112.pdf
https://www.gov.uk/drug-safety-update/radium-223-dichloride-xofigo-do-not-use-in-combination-with-abiraterone-and-prednisone-prednisolone-following-clinical-trial-signal-of-increased-risk-of-death-and-fractures</t>
  </si>
  <si>
    <t>https://www.aemps.gob.es/informa/notasinformativas/medicamentosusohumano-3/seguridad-1/2018/ni-muh_fv_07-xoifigo/</t>
  </si>
  <si>
    <t>https://www.gov.uk/drug-safety-update/xofigo-radium-223-dichloride-new-restrictions-on-use-due-to-increased-risk-of-fracture-and-trend-for-increased-mortality-seen-in-clinical-trial</t>
  </si>
  <si>
    <t>Los resultados de la búsqueda muestran 97 registros de sospechas de reacciones adversas, en donde las 3 principales categorías corresponden a: neoplasia benigna, maligna y no especificada  con 26 reportes (siendo la progresión de neoplasia maligna más reportada dentro de esta categoría (7), seguido por metástasis de cáncer de próstata (7) y cáncer de próstata refractario a hormonas (6)), trastornos de la sangre y del sistema linfático con 25 reportes (siendo la trombocitopenia más reportada dentro de esta categoría (10), seguido por anemia (9) y neutropenia febril (2)), y  trastornos generales y alteraciones en el lugar de administración  con 20 reportes (siendo la fatiga la reacción más reportada dentro de esta categoría (6), seguido  fármaco ineficaz (4)) y progresión de la enfermedad (3)).</t>
  </si>
  <si>
    <t>La EMA restringe el uso del medicamento para el cáncer de próstata Xofigo
•	El uso de Xofigo está asociado con un mayor riesgo de fracturas. También se observó un posible aumento del riesgo de muerte en un ensayo clínico que investigó Xofigo en combinación con acetato de abiraterona y prednisona/prednisolona en pacientes con cáncer de próstata asintomático o ligeramente sintomático resistente a la castración.
•	Xofigo solo debe usarse como monoterapia o en combinación con un análogo de la LHRH para el tratamiento de pacientes adultos con cáncer de próstata metastásico resistente a la castración (mCRPC), metástasis óseas sintomáticas y sin metástasis viscerales conocidas, que están en progresión después de al menos dos líneas previas de terapia sistémica para mCRPC (que no sean análogos de LHRH), o no son elegibles para ningún tratamiento sistémico de mCRPC disponible.
•	Xofigo está contraindicado en combinación con acetato de abiraterona y prednisona/prednisolona. Además, Xofigo no debe iniciarse en los primeros 5 días después de la última dosis de abiraterona y prednisona/prednisolona. El tratamiento posterior del cáncer sistémico no debe iniciarse durante al menos 30 días después de la última administración de Xofigo.
•	Xofigo no se recomienda en pacientes con un bajo nivel de metástasis óseas osteoblásticas y en pacientes con solo metástasis óseas asintomáticas. Tampoco se recomienda en combinación con terapias sistémicas contra el cáncer que no sean análogos de la LHRH.
•	En pacientes levemente sintomáticos, el beneficio del tratamiento debe evaluarse cuidadosamente contra sus riesgos, teniendo en cuenta que es probable que se requiera una alta actividad osteoblástica para el beneficio del tratamiento (ver más abajo para obtener más información).
•	Antes de comenzar y durante el tratamiento con Xofigo, se debe realizar una evaluación del estado óseo de los pacientes (por ejemplo, mediante gammagrafía, medición de la densidad mineral ósea) y el riesgo de fracturas (por ejemplo, osteoporosis, menos de 6 metástasis óseas, medicación que aumenta el riesgo de fracturas, bajo índice de masa corporal). El monitoreo debe continuar durante al menos 24 meses.
•	En pacientes con un alto riesgo de fractura basal, considere cuidadosamente el beneficio del tratamiento frente a los riesgos.
•	Se ha descubierto que el uso simultáneo de bisfosfonatos o denosumab reduce la incidencia de fracturas en pacientes tratados con Xofigo. Por lo tanto, tales medidas preventivas deben considerarse antes de comenzar o reanudar el tratamiento con Xofigo.</t>
  </si>
  <si>
    <t>https://www.ema.europa.eu/en/news/ema-restricts-use-prostate-cancer-medicine-xofigo</t>
  </si>
  <si>
    <t>Xofigo (dicloruro de Radio 223) es un radiofármaco autorizado para el tratamiento de adultos con cáncer de próstata resistente a la castración con metástasis óseas sintomáticas y sin metástasis viscerales conocidas.
Dada la gravedad de los eventos observados, como medida de precaución provisional mientras se continúan evaluando estos resultados y las implicaciones de los mismos, el PRAC ha decidido adoptar las siguientes medidas:
Se contraindica el uso de Xofigo concomitantemente con abiraterona (Zytiga) y prednisona/prednisolona, no pudiéndose por tanto iniciar nuevos tratamientos con  estos medicamentos en combinación.
Se deberá suspender el tratamiento a los pacientes que actualmente reciben esta asociación y valorar otras alternativas terapéuticas disponibles.</t>
  </si>
  <si>
    <t>Una vez finalizada la evaluación europea sobre Xofigo el PRAC recomienda una serie de medidas, siendo las más relevantes:
Restringir la indicación autorizada de Xofigo al tratamiento, en monoterapia o en combinación con análogos de LHRH, de adultos con cáncer de próstata resistente a la castración, con metástasis óseas sintomáticas y sin metástasis viscerales conocidas, en progresión después de recibir al menos dos líneas de tratamiento sistémico para este tipo de neoplasia, o para los que no exista otra alternativa terapéutica.
Contraindicar su uso concomitantemente con abiraterona y prednisona/prednisolona.
Recomendar que no se utilice Xofigo en pacientes asintomáticos, que presenten un número reducido de metástasis óseas (o de baja actividad osteoblástica) o sometidos a tratamiento con otras terapias sistémicas contra el cáncer distintas de los análogos de la LHRH.</t>
  </si>
  <si>
    <t>https://www.aemps.gob.es/informa/notasinformativas/medicamentosusohumano-3/seguridad-1/2018/ni-muh_fv_09-xofigo/</t>
  </si>
  <si>
    <t>https://assets.publishing.service.gov.uk/media/5a3143c3e5274a4936ee777a/DHPC-Xofigo-1112.pdf</t>
  </si>
  <si>
    <t>nuevas restricciones de uso debido al mayor riesgo de fractura y la tendencia al aumento de la mortalidad observada en el ensayo clínico
Ahora solo se autoriza para su uso en pacientes con metástasis óseas sintomáticas y sin metástasis viscerales conocidas que han tenido 2 tratamientos sistémicos previos para el cáncer de próstata metastásico resistente a la castración o que no pueden recibir otros tratamientos sistémicos. No usar en combinación con acetato de abiraterona y prednisona/prednisolona.
•	El radio-223 solo debe usarse como monoterapia, o en combinación con análogos de la hormona liberadora de hormonas luteinizantes (LHRH), para el tratamiento de hombres con cáncer de próstata metastásico resistente a la castración, metástasis óseas sintomáticas y sin metástasis viscerales conocidas, y que están en progresión después de al menos 2 líneas previas de terapia sistémica (que no sean análogos de LHRH) o que no son elegibles para ningún tratamiento sistémico disponible
•	El dicloruro de radio-223 no se recomienda en pacientes con un bajo nivel de metástasis óseas osteoblásticas o en pacientes con metástasis óseas asintomáticas solamente
•	evaluar cuidadosamente los beneficios y riesgos del tratamiento antes de decidir si usar radio-223 en pacientes con metástasis óseas levemente sintomáticas
•	no usar radio-223 en combinación con, o dentro de los 5 días posteriores a la interrupción de, acetato de abiraterona y prednisona/prednisolona
•	no se recomienda la combinación de radio-223 con otras terapias sistémicas contra el cáncer que no sean análogos de LHRH, el tratamiento posterior del cáncer sistémico no debe iniciarse durante al menos 30 días después de la última administración de dicloruro de radio-223
•	El dicloruro de radio-223 puede causar fracturas - evalúe el estado de salud ósea y el riesgo de fracturas antes y durante el tratamiento y controle de cerca la salud ósea durante al menos 24 meses después de la interrupción, considere el uso de bisfosfonatos o denosumab para reducir el riesgo de fracturas</t>
  </si>
  <si>
    <t>Los resultados de la búsqueda muestran 226 registros de sospechas de reacciones adversas, en donde las 3 principales categorías corresponden a:  trastornos de la sangre y del sistema linfático con 104 reportes (siendo la anemia más reportada dentro de esta categoría (52), seguido por trombocitopenia (38) y leucopenia (24)), neoplasia benigna, maligna y no especificada  con 26 reportes (siendo síndrome mielodisplásico con exceso de blastos más reportada dentro de esta categoría (12), seguido por sindrome mielodisplásico (11) y progresión neoplasia maligna (9)), y   trastornos generales y alteraciones en el lugar de administración  con 30 reportes (siendo la fatiga la reacción más reportada dentro de esta categoría (7), seguidopor la progresión de la enfermedad (5)) y dolor (4)).</t>
  </si>
  <si>
    <t>https://www.aemps.gob.es/</t>
  </si>
  <si>
    <r>
      <rPr>
        <b/>
        <sz val="9"/>
        <color theme="1"/>
        <rFont val="Verdana"/>
        <family val="2"/>
      </rPr>
      <t>Nota:</t>
    </r>
    <r>
      <rPr>
        <sz val="9"/>
        <color theme="1"/>
        <rFont val="Verdana"/>
        <family val="2"/>
      </rPr>
      <t xml:space="preserve">
Las tecnologías a posicionar en cada subgrupo están sujetas a modificación según los resultados de la búsqueda de evidencia del área de epidemiología</t>
    </r>
  </si>
  <si>
    <r>
      <t xml:space="preserve">
</t>
    </r>
    <r>
      <rPr>
        <b/>
        <sz val="9"/>
        <color theme="1"/>
        <rFont val="Verdana"/>
        <family val="2"/>
      </rPr>
      <t xml:space="preserve">CPRCnm </t>
    </r>
    <r>
      <rPr>
        <sz val="9"/>
        <color theme="1"/>
        <rFont val="Verdana"/>
        <family val="2"/>
      </rPr>
      <t xml:space="preserve">
Trastornos generales y alteraciones en el lugar de administración: fatiga/trastornos asténicos (incluye fatiga y astenia, letargia y malestar general)
Exploraciones complementarias: disminución del recuento de neutrófilos, aumento de bilirrubina en sangre, aumento de la AST
</t>
    </r>
    <r>
      <rPr>
        <b/>
        <sz val="9"/>
        <color theme="1"/>
        <rFont val="Verdana"/>
        <family val="2"/>
      </rPr>
      <t xml:space="preserve">Cáncer de próstata hormonosensible metastásico (CPHSm) en combinación con docetaxel
</t>
    </r>
    <r>
      <rPr>
        <sz val="9"/>
        <color theme="1"/>
        <rFont val="Verdana"/>
        <family val="2"/>
      </rPr>
      <t xml:space="preserve">Trastornos vasculares: hipertensión (incluye hipertensión, presión arterial aumentada, emergencia hipertensiva)
Trastornos de la piel y del tejido subcutáneo: erupción (incluye erupción, erupción medicamentosa, erupción eritematosa, erupción folicular, erupción macular, erupción maculopapular, erupción papular, erupción prurítica, erupción pustular, erupción vesicular,eritema, dermatitis)
Exploraciones complementarias: disminución del recuento de neutrófilos, aumento de bilirrubina en sangre, aumento de la ALT, aumento de la AST
</t>
    </r>
  </si>
  <si>
    <r>
      <t xml:space="preserve">
</t>
    </r>
    <r>
      <rPr>
        <b/>
        <sz val="9"/>
        <color theme="1"/>
        <rFont val="Verdana"/>
        <family val="2"/>
      </rPr>
      <t xml:space="preserve">CPRCnm </t>
    </r>
    <r>
      <rPr>
        <sz val="9"/>
        <color theme="1"/>
        <rFont val="Verdana"/>
        <family val="2"/>
      </rPr>
      <t xml:space="preserve">
Trastornos cardíacos: cardiopatía isquémica (incluye arterioesclerosis de la arteria coronaria, arteriopatía coronaria, oclusión de la arteria coronaria, estenosis de la arteria coronaria, síndrome coronario agudo, infarto agudo de miocardio, angina de pecho, angina inestable, infarto de miocardio, isquemia miocárdica), insuficiencia cardíaca (incluye insuficiencia cardíaca, insuficiencia cardíaca aguda, insuficiencia cardíaca crónica, insuficiencia cardíaca congestiva, choque cardiogénico)
Trastornos de la piel y del tejido subcutáneo: erupción (incluye erupción, erupción macular, erupción maculopapular, erupción papular, erupción pustular, eritema, dermatitis)
Trastornos musculoesqueléticos y del tejido conjuntivo: dolor en las extremidades, dolor musculoesquelético, Fracturas
</t>
    </r>
    <r>
      <rPr>
        <b/>
        <sz val="9"/>
        <color theme="1"/>
        <rFont val="Verdana"/>
        <family val="2"/>
      </rPr>
      <t>Cáncer de próstata hormonosensible metastásico (CPHSm) en combinación con docetaxel</t>
    </r>
    <r>
      <rPr>
        <sz val="9"/>
        <color theme="1"/>
        <rFont val="Verdana"/>
        <family val="2"/>
      </rPr>
      <t xml:space="preserve">
Trastornos musculoesqueléticos y del tejido conjuntivo: fracturas
Trastornos del aparato reproductor y de la mama:  ginecomastia
</t>
    </r>
  </si>
  <si>
    <t>**El cálculo fue realizado tomando los datos de peso promedio y altura promedio reportados para hombres mayores de 18 años en el documento "Búsqueda, consolidación y cálculo de pesos corporales para modelamiento económico de medicamentos en pacientes colombianos por grupo de edad" del ministerio de salud y protección social.  Posteriormente con estos dos datos se procedió a estimar la superficie corporal con el método Dubois y Dubois mediante la calculadora disponible en el enlace: https://interna.es/calculadora-ventana/superficie-corporal2/ con la fórmula:</t>
  </si>
  <si>
    <t>*** El cálculo de dosis diaria, mensual y anual que figura en la tabla se realiza con base en la dosis promedio reportada para el medicamento. No se presenta de forma explícita el cálculo realizado para los datos de dosis mínima anual (que se calcula con el valor menor del intervalo de dosificación), y dosis máxima (que se calcula con la dosis máxima reportada en la literatura).</t>
  </si>
  <si>
    <t>Semestral</t>
  </si>
  <si>
    <t>Trimestral</t>
  </si>
  <si>
    <t>Mensual</t>
  </si>
  <si>
    <t>AEMPS 
FDA</t>
  </si>
  <si>
    <t>AAOC
AEMPS
FDA</t>
  </si>
  <si>
    <t>AAOC
AEMPS</t>
  </si>
  <si>
    <t>AAOC
FDA</t>
  </si>
  <si>
    <t>AAOC
 AEMPS</t>
  </si>
  <si>
    <t xml:space="preserve">Trimestral </t>
  </si>
  <si>
    <t>AAOC
 AEMPS
 Acta No. 08/2024</t>
  </si>
  <si>
    <t>AAOC
Acta INVIMA No.30. 2013</t>
  </si>
  <si>
    <t>Evento</t>
  </si>
  <si>
    <t>Recomendación de dosis literatura</t>
  </si>
  <si>
    <t>Peso promedio población de estudio</t>
  </si>
  <si>
    <t>Superficie corporal promedio adulto (m2)</t>
  </si>
  <si>
    <t>Neutropenia (grado 3 y 4) - Agudo</t>
  </si>
  <si>
    <t>Antibacteriano de acción sistémica</t>
  </si>
  <si>
    <t>Cefepima</t>
  </si>
  <si>
    <t xml:space="preserve">
J01DE01</t>
  </si>
  <si>
    <t>IV</t>
  </si>
  <si>
    <t>g</t>
  </si>
  <si>
    <t>8h</t>
  </si>
  <si>
    <t>NA</t>
  </si>
  <si>
    <t>ND</t>
  </si>
  <si>
    <t>Piperacilina Tazobactam</t>
  </si>
  <si>
    <t>J01CR05</t>
  </si>
  <si>
    <t>Antibiótico, carbapenem</t>
  </si>
  <si>
    <t>Meropenem</t>
  </si>
  <si>
    <t>J01DH02</t>
  </si>
  <si>
    <t>6h</t>
  </si>
  <si>
    <t>Inmunoestimulante</t>
  </si>
  <si>
    <t>Filgastrim</t>
  </si>
  <si>
    <t>L03AA02</t>
  </si>
  <si>
    <t>SubQ</t>
  </si>
  <si>
    <t xml:space="preserve">5μg/Kg/día durante 7 días consecutivos. </t>
  </si>
  <si>
    <t>mg/Kg</t>
  </si>
  <si>
    <t>24h</t>
  </si>
  <si>
    <t>Factor estimulante de colonias</t>
  </si>
  <si>
    <t>Pegfilgrastim</t>
  </si>
  <si>
    <t>L03AA13</t>
  </si>
  <si>
    <t>Glicopéptido</t>
  </si>
  <si>
    <t>Vancomicina</t>
  </si>
  <si>
    <t>J01XA01</t>
  </si>
  <si>
    <t>1g cada 12 horas por 10 días</t>
  </si>
  <si>
    <t>12h</t>
  </si>
  <si>
    <t>Manejo del dolor</t>
  </si>
  <si>
    <t>Analgésico opiode</t>
  </si>
  <si>
    <t>Tramadol</t>
  </si>
  <si>
    <t>N02AX02</t>
  </si>
  <si>
    <t>Dosis normal 50 - 100 mg cada 4 - 6 horas.</t>
  </si>
  <si>
    <t>Supuesto caso tipo: administración diaria de 50 mg cada seis horas</t>
  </si>
  <si>
    <t>Morfina</t>
  </si>
  <si>
    <t>N02AA01</t>
  </si>
  <si>
    <t>4h</t>
  </si>
  <si>
    <t>* De acuerdo a agrupaciones de clasificación de formas farmacéuticas del IETS</t>
  </si>
  <si>
    <t xml:space="preserve">** El cálculo de dosis diaria, mensual y anual que figura en la tabla se realiza en base a la dosis promedio reportada para el medicamento, para los datos de dosis mínima anual (que se calcula con el valor menor del intervalo de dosificación), y dosis máxima (que se toma con la dosis máxima reportada por la literatura), no figura de forma explícita el cálculo realizado. </t>
  </si>
  <si>
    <t>El cálculo fue realizado tomando los datos de peso promedio y altura promedio reportados para hombres mayores de 18 años en el documento "Búsqueda  consolidación y cálculo de pesos corporales para modelamiento económico de medicamentos en pacientes colombianos por grupo de edad" del ministerio de salud y protección social.  Posteriormente con estos dos datos se procedió a estimar la superficie corporal con el método Dubois y Dubois mediante la calculadora disponible en el enlace: https://interna.es/calculadora-ventana/superficie-corporal2/ 
Peso promedio: 75,9 Kg</t>
  </si>
  <si>
    <t>Dosis promedio trimestral</t>
  </si>
  <si>
    <t>PT Mieloma múltiple</t>
  </si>
  <si>
    <t>325/30</t>
  </si>
  <si>
    <t>8 h</t>
  </si>
  <si>
    <t>96 h</t>
  </si>
  <si>
    <t>Tapentadol</t>
  </si>
  <si>
    <t>12 h</t>
  </si>
  <si>
    <t>Experto clínico</t>
  </si>
  <si>
    <t>Buprenorfina</t>
  </si>
  <si>
    <t>N02AE01</t>
  </si>
  <si>
    <t>Transdermica</t>
  </si>
  <si>
    <t>N02AX06</t>
  </si>
  <si>
    <t xml:space="preserve">Vía oral </t>
  </si>
  <si>
    <t>N02AJ13</t>
  </si>
  <si>
    <t>Dosis 4 a 8 gotas (4 gotas equivale a 5 mg, 8 gotas equivale a 10 mg) cada 4 horas. Duración 3 meses( experto clínico) Dolor oncológico o no oncológico: Inicial: 5 a 30 mg cada 4 horas según sea necesario o programado durante todo el día para algunos pacientes (p. ej., dolor oncológico) (PT Mieloma múltiple)</t>
  </si>
  <si>
    <t>Supuesto caso tipo: administración diaria de 7,5 mg cada cuatro horas (  equivalente a 6 gotas) dosis mínima 4 gotas (5 mg), dosis máxima 8 gotas ( 10 mg)
 1 mL de la solución equivale a 24 gotas.</t>
  </si>
  <si>
    <t>Acetaminofén + codeína</t>
  </si>
  <si>
    <t>Cálculo de la dosis con base en la dosis de  acetaminofén</t>
  </si>
  <si>
    <t xml:space="preserve"> Dosis: 325/30 mg cada 8 h. Duración 6 meses</t>
  </si>
  <si>
    <t xml:space="preserve"> Dosis: 50 mg cada 12 horas.  Duración 3 meses</t>
  </si>
  <si>
    <t>Dosis: 325 mg/37.5 mg. Duración 6 meses</t>
  </si>
  <si>
    <t>Acetaminofén + tramadol</t>
  </si>
  <si>
    <t>Calcio + colecalciferol (vitamina D)</t>
  </si>
  <si>
    <t>Se debe administrar a los pacientes diariamente un suplemento oral de calcio de 500 mg y 400 UI de vitamina D.</t>
  </si>
  <si>
    <t>https://cima.aemps.es/cima/dochtml/ft/78126/FichaTecnica_78126.html</t>
  </si>
  <si>
    <t>500/400</t>
  </si>
  <si>
    <t xml:space="preserve">
Trastornos vasculares: sofocos, hipertensión
Trastornos musculoesqueléticos y del tejido conjuntivo: fracturas (establecer que tipo de fracturas)
Trastornos generales y alteraciones en el lugar de administración: astenia, fatiga
Lesiones traumáticas, intoxicaciones y complicaciones de procedimientos terapeúticos: caídas</t>
  </si>
  <si>
    <t xml:space="preserve">Flutamida más  LHRH:
Trastornos gastrointestinales:  diarrea, náuseas, vómitos
Trastornos del aparato reproductor y de la mama: disminución de la libido, impotencia, accesos de calor
Flutamida:
Trastornos del aparato reproductor y de la mama: ginecomastia y/o sensibilidad mamaria, galactorrea
</t>
  </si>
  <si>
    <t xml:space="preserve">
Flutamida:
Trastornos del metabolismo y de la nutrición:  aumento del apetito
Trastornos psiquiátricos: insomnio
Trastornos gastrointestinales:  diarrea, náuseas, vómitos
Trastornos generales y alteraciones en el lugar de administración: cansancio
Exploraciones complementarias: disfunción hepática transitoria
</t>
  </si>
  <si>
    <t xml:space="preserve">
Flutamida:
Trastornos cardíacos: prolongación del intervalo QT</t>
  </si>
  <si>
    <t xml:space="preserve">Dosis 50 mg/día:
Trastornos del metabolismo y de la nutrición:  disminución del apetito
Trastornos psiquiátricos: disminución de la libido, depresión
Trastornos del sistema nervioso: somnolencia
Trastornos cardíacos: infarto de miocardio (se han notificado fallecimientos), insuficiencia cardiaca
Trastornos de la piel y del tejido subcutáneo: alopecia, hirsutismo/recrecimiento de pelo, sequedad
cutánea, prurito, exantema
Trastornos hepatobiliares: hepatotoxicidad, ictericia, hipertransaminasemia
Trastornos del aparato reproductor y de la mama: disfunción eréctil
Trastornos generales y alteraciones en el lugar de administración: dolor torácico
Exploraciones complementarias: aumento de peso 
Dosis 150 mg/día:
Trastornos de la sangre y del sistema linfático: anemia
Trastornos del metabolismo y de la nutrición: disminución del apetito
Trastornos psiquiátricos: disminución de la libido, depresión
Trastornos del sistema nervioso: mareos, somnolencia
Trastornos vasculares:  sofoco
Trastornos gastrointestinales: dolor abdominal, estreñimiento, dispepsia, flatulencia, náuseas 
Trastornos de la piel y del tejido subcutáneo: alopecia, hirsutismo/recrecimiento de pelo, sequedad cutánea, prurito
Trastornos renales y urinarios: hematuria
Trastornos hepatobiliares: hepatotoxicidad, ictericia, hipertransaminasemia
Trastornos del aparato reproductor y de la mama: disfunción eréctil
Trastornos generales y alteraciones en el lugar de administración: dolor torácico, edema
Exploraciones complementarias: aumento de peso </t>
  </si>
  <si>
    <t>Dosis: Parche 10 mg cada 96 horas. Duración 3 meses</t>
  </si>
  <si>
    <t>N02AJ06
N02AA59</t>
  </si>
  <si>
    <t>AEMPS
Experto clínico</t>
  </si>
  <si>
    <t>En el subgrupo de los pacientes N1 se usa abiraterona dosis 1000mg al día + Prednisona 5mg al día x2 años + TDA x3 años sin bicalutamida.</t>
  </si>
  <si>
    <t>ANEXO K</t>
  </si>
  <si>
    <t xml:space="preserve">1. Dosis anuales en pacientes con CP localizado (alto riesgo), localmente avanzado o regional </t>
  </si>
  <si>
    <t>2. Dosis anuales en pacientes con CP no metastásico resistente a castración</t>
  </si>
  <si>
    <t>3. Dosis anuales en pacientes con CP metastásico sensible a hormonas</t>
  </si>
  <si>
    <t>4. Dosis anuales en pacientes con CP metastásico resistente a castración</t>
  </si>
  <si>
    <t>5. Consolidado eventos adversos reportados para los medicamentos</t>
  </si>
  <si>
    <t>6.  Alertas sanitarias emitidas por agencias regulatorias y reportes de RAM al Upssala Monitoring Centre de la OMS</t>
  </si>
  <si>
    <t>7. Dosis de medicamentos incluidas dentro de los eventos de salud incluidos dentro del modelo económico</t>
  </si>
  <si>
    <r>
      <t>Nota:</t>
    </r>
    <r>
      <rPr>
        <sz val="9"/>
        <color rgb="FF000000"/>
        <rFont val="Verdana"/>
        <family val="2"/>
      </rPr>
      <t xml:space="preserve">
Las tecnologías a posicionar en cada subgrupo están sujetas a modificación según los resultados de la búsqueda de evidencia del área de epidemiología</t>
    </r>
  </si>
  <si>
    <t>V10X.  Otros radiofármacos terapéuticos</t>
  </si>
  <si>
    <t>IV: 2 g cada 8 horas como parte de un régimen de combinación apropiado por 14 días</t>
  </si>
  <si>
    <t>Infecciones graves: 4,5 g cada 6 a 8 horas (3) en promedio 14 días</t>
  </si>
  <si>
    <t xml:space="preserve">IV: 500 mg cada 6 horas. Tiempo promedio: 10 días </t>
  </si>
  <si>
    <t>SUBQ: 6 mg una vez por ciclo de quimioterapia, comenzando al menos 24 horas después de completar la quimioterapia. Una única dosis</t>
  </si>
  <si>
    <t xml:space="preserve">Docetaxel </t>
  </si>
  <si>
    <t xml:space="preserve">C.P. Resistente a la castración:
Infecciones e infestaciones: infección (G3/4: 3,3%)
Trastornos de la sangre y del sistema linfático: anemia (G3/4: 4,9%)
Trastornos del sistema nervioso: neuropatía sensorial periférica (G3/4: 1,2%)
Trastornos gastrointestinales: náuseas (G3/4: 2,4%), diarrea (G3/4: 1,2%), vómitos (G3/4: 1,2%)
Trastornos generales y alteraciones en el lugar de administración: fatiga (G3/4: 3,9%)
C.P. Localmente avanzado o alto riesgo:
Trastornos del sistema inmunológico: hipersensibilidad (G3-4: 1%)
Trastornos endocrinos: diabetes (G3-4: 1%)
Trastornos del sistema nervioso: mareo, neuropatía sensorial periférica (≥ G3: 2%)
Trastornos respiratorios, torácicos y mediastínicos: disnea (G3: 1%), infección del tracto respiratorio superior (G3: 1%)
Trastornos gastrointestinales: vómitos (G3: 1%), diarrea (G3: 3%), náuseas (G3: 1%)
Trastornos de la piel y del tejido subcutáneo:alopecia (G3: 3%),  cambios en las uñas (G3: 1%)
Trastornos generales y alteraciones en el lugar de administración:fiebre (G3: 1%),  hipofosfatemia (G3-4: 1%), letargia (G3-4: 2%)
Trastornos psiquiátricos: insomnio (G3: 1%)
</t>
  </si>
  <si>
    <t xml:space="preserve">C.P. Resistente a la castración:
Trastornos del sistema nervioso: neuropatía motora periférica (G3/4: 0%), disgeusia (G3/4: 0%)
Trastornos respiratorios, torácicos y mediastínicos: epistaxis (G3/4: 0%),  tos (G3/4: 0%)
C.P. Localmente avanzado o alto riesgo:
Trastornos cardíacos: hipotensión (G3: 0%)
Trastornos respiratorios, torácicos y mediastínicos: faringitis (G3: 0%), tos (G3: 0%)
Trastornos gastrointestinales: estomatitis (G3: 0%), estreñimiento (G3: 0%),  dolor abdominal (G3: 0%)
Trastornos generales y alteraciones en el lugar de administración: hipocalcemia (G3: 0%), hipopotasemia (G3: 0%), síntomas seudogripales (G3: 0%), astenia (G3: 0%), retención de líquidos
</t>
  </si>
  <si>
    <t xml:space="preserve">C.P. Resistente a la castración:
Trastornos de la sangre y del sistema linfático: trombocitopenia, (G3/4: 0,6%)
Trastornos del sistema inmunológico: hipersensibilidad (G3/4: 0,6%)
Trastornos oculares: aumento del lagrimeo (G3/4: 0,6%) 
Trastornos cardíacos: reducción de la función cardiaca del ventrículo izquierdo (G3/4: 0,3%)
Trastornos respiratorios, torácicos y mediastínicos: disnea (G3/4: 0,6%)
Trastornos de la piel y del tejido subcutáneo: rash exfoliativo (G3/4: 0,3%)
Trastornos musculoesqueléticos y del tejido conjuntivo: artralgia (G3/4: 0,3%), mialgia (G3/4: 0,3%)
Trastornos del metabolismo y de la nutrición: anorexia (G3/4: 0,6%)
Trastornos gastrointestinales:  estomatitis/faringitis (G3/4:0,9%)
Trastornos generales y alteraciones en el lugar de administración: retención de líquidos (grave 0,6%)
</t>
  </si>
  <si>
    <t xml:space="preserve">C.P. Resistente a la castración:
Trastornos de la sangre y del sistema linfático: neutropenia (neutropenia febril) (G3/4: 32%)
C.P. Localmente avanzado o alto riesgo:
Trastornos de la sangre y del sistema linfático: neutropenia (G3-4: 12 %), neutropenia febril (G3-4: 15%)
</t>
  </si>
  <si>
    <t xml:space="preserve">C.P. Resistente a la castración:
Trastornos de la piel y del tejido subcutáneo: alopecia, alteraciones de las uñas (no grave)
Trastornos de la sangre y del sistema linfático: neutropenia febril
C.P. Localmente avanzado o alto riesgo:
Trastornos de la sangre y del sistema linfático: anemia
Trastornos musculoesqueléticos y del tejido conjuntivo: mialgia
Trastornos de la piel y del tejido subcutáne: rash
Trastornos gastrointestinales: flatulencia, dispepsia
Trastornos generales y alteraciones en el lugar de administración: candidiasis oral, retención de liquidos
Trastornos del metabolismo y de la nutrición: anorexia 
Trastornos del sistema nervioso: mareo, cefalea
Trastornos oculares:  visión borrosa
Trastornos gastrointestinales: dispepsia
</t>
  </si>
  <si>
    <t>AEMPS
FDA
Actas Comisión Revisora INVIMA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</si>
</sst>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1" x14ac:knownFonts="1">
    <font>
      <sz val="11"/>
      <color theme="1"/>
      <name val="Calibri"/>
      <family val="2"/>
      <scheme val="minor"/>
    </font>
    <font>
      <sz val="11"/>
      <color theme="1"/>
      <name val="Arial"/>
      <family val="2"/>
    </font>
    <font>
      <b/>
      <sz val="11"/>
      <color theme="1"/>
      <name val="Arial"/>
      <family val="2"/>
    </font>
    <font>
      <sz val="10"/>
      <color theme="1"/>
      <name val="Arial"/>
      <family val="2"/>
    </font>
    <font>
      <sz val="11"/>
      <color theme="1"/>
      <name val="Calibri"/>
      <family val="2"/>
      <scheme val="minor"/>
    </font>
    <font>
      <sz val="11"/>
      <color theme="1"/>
      <name val="Calibri"/>
      <family val="2"/>
      <scheme val="minor"/>
    </font>
    <font>
      <sz val="9"/>
      <color theme="1"/>
      <name val="Verdana"/>
      <family val="2"/>
    </font>
    <font>
      <b/>
      <sz val="9"/>
      <color theme="1"/>
      <name val="Verdana"/>
      <family val="2"/>
    </font>
    <font>
      <b/>
      <sz val="9"/>
      <color theme="0"/>
      <name val="Verdana"/>
      <family val="2"/>
    </font>
    <font>
      <sz val="9"/>
      <name val="Verdana"/>
      <family val="2"/>
    </font>
    <font>
      <b/>
      <sz val="9"/>
      <color rgb="FF000000"/>
      <name val="Tahoma"/>
      <family val="2"/>
    </font>
    <font>
      <sz val="9"/>
      <color rgb="FF000000"/>
      <name val="Tahoma"/>
      <family val="2"/>
    </font>
    <font>
      <b/>
      <sz val="11"/>
      <color theme="0"/>
      <name val="Arial"/>
      <family val="2"/>
    </font>
    <font>
      <sz val="11"/>
      <color theme="1"/>
      <name val="Verdana"/>
      <family val="2"/>
    </font>
    <font>
      <b/>
      <sz val="12"/>
      <color theme="0"/>
      <name val="Verdana"/>
      <family val="2"/>
    </font>
    <font>
      <b/>
      <sz val="12"/>
      <color rgb="FF00B6A8"/>
      <name val="Verdana"/>
      <family val="2"/>
    </font>
    <font>
      <sz val="11"/>
      <color rgb="FF00B6A8"/>
      <name val="Verdana"/>
      <family val="2"/>
    </font>
    <font>
      <b/>
      <sz val="11"/>
      <color theme="1"/>
      <name val="Verdana"/>
      <family val="2"/>
    </font>
    <font>
      <sz val="10"/>
      <color theme="1"/>
      <name val="Verdana"/>
      <family val="2"/>
    </font>
    <font>
      <sz val="9"/>
      <color rgb="FF000000"/>
      <name val="Verdana"/>
      <family val="2"/>
    </font>
    <font>
      <b/>
      <sz val="9"/>
      <color rgb="FF000000"/>
      <name val="Verdana"/>
      <family val="2"/>
    </font>
  </fonts>
  <fills count="8">
    <fill>
      <patternFill patternType="none"/>
    </fill>
    <fill>
      <patternFill patternType="gray125"/>
    </fill>
    <fill>
      <patternFill patternType="solid">
        <fgColor theme="0"/>
        <bgColor indexed="64"/>
      </patternFill>
    </fill>
    <fill>
      <patternFill patternType="solid">
        <fgColor rgb="FFF2F2F2"/>
        <bgColor rgb="FFF2F2F2"/>
      </patternFill>
    </fill>
    <fill>
      <patternFill patternType="solid">
        <fgColor theme="0"/>
        <bgColor theme="0"/>
      </patternFill>
    </fill>
    <fill>
      <patternFill patternType="solid">
        <fgColor rgb="FF00B6A8"/>
        <bgColor indexed="64"/>
      </patternFill>
    </fill>
    <fill>
      <patternFill patternType="solid">
        <fgColor rgb="FF00B6A8"/>
        <bgColor rgb="FFC00000"/>
      </patternFill>
    </fill>
    <fill>
      <patternFill patternType="solid">
        <fgColor rgb="FF4B97C5"/>
        <bgColor rgb="FFC00000"/>
      </patternFill>
    </fill>
  </fills>
  <borders count="16">
    <border>
      <left/>
      <right/>
      <top/>
      <bottom/>
      <diagonal/>
    </border>
    <border>
      <left style="thin">
        <color theme="0" tint="-0.34998626667073579"/>
      </left>
      <right/>
      <top style="medium">
        <color theme="0" tint="-0.34998626667073579"/>
      </top>
      <bottom/>
      <diagonal/>
    </border>
    <border>
      <left/>
      <right/>
      <top style="medium">
        <color theme="0" tint="-0.34998626667073579"/>
      </top>
      <bottom/>
      <diagonal/>
    </border>
    <border>
      <left/>
      <right style="thin">
        <color theme="0" tint="-0.34998626667073579"/>
      </right>
      <top style="medium">
        <color theme="0" tint="-0.34998626667073579"/>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rgb="FF7F7F7F"/>
      </left>
      <right style="thin">
        <color rgb="FF7F7F7F"/>
      </right>
      <top style="thin">
        <color rgb="FF7F7F7F"/>
      </top>
      <bottom/>
      <diagonal/>
    </border>
    <border>
      <left style="medium">
        <color rgb="FF7F7F7F"/>
      </left>
      <right style="thin">
        <color rgb="FF7F7F7F"/>
      </right>
      <top style="thin">
        <color rgb="FF7F7F7F"/>
      </top>
      <bottom style="thin">
        <color rgb="FF7F7F7F"/>
      </bottom>
      <diagonal/>
    </border>
    <border>
      <left style="thin">
        <color rgb="FF7F7F7F"/>
      </left>
      <right/>
      <top style="thin">
        <color rgb="FF7F7F7F"/>
      </top>
      <bottom style="thin">
        <color rgb="FF7F7F7F"/>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4" fillId="0" borderId="0"/>
    <xf numFmtId="0" fontId="5" fillId="0" borderId="0"/>
    <xf numFmtId="0" fontId="4" fillId="0" borderId="0"/>
  </cellStyleXfs>
  <cellXfs count="89">
    <xf numFmtId="0" fontId="0" fillId="0" borderId="0" xfId="0"/>
    <xf numFmtId="0" fontId="1" fillId="2" borderId="0" xfId="0" applyFont="1" applyFill="1"/>
    <xf numFmtId="0" fontId="1" fillId="0" borderId="0" xfId="0" applyFont="1"/>
    <xf numFmtId="0" fontId="2" fillId="2" borderId="0" xfId="0" applyFont="1" applyFill="1"/>
    <xf numFmtId="0" fontId="6" fillId="0" borderId="0" xfId="0" applyFont="1" applyAlignment="1">
      <alignment horizontal="center" vertical="center" wrapText="1"/>
    </xf>
    <xf numFmtId="0" fontId="6" fillId="3" borderId="5" xfId="0" applyFont="1" applyFill="1" applyBorder="1" applyAlignment="1">
      <alignment horizontal="center" vertical="center" wrapText="1"/>
    </xf>
    <xf numFmtId="0" fontId="6" fillId="0" borderId="0" xfId="0" applyFont="1" applyAlignment="1">
      <alignment horizontal="left"/>
    </xf>
    <xf numFmtId="0" fontId="6" fillId="0" borderId="0" xfId="0" applyFont="1" applyAlignment="1">
      <alignment horizontal="left" vertical="center"/>
    </xf>
    <xf numFmtId="0" fontId="6" fillId="0" borderId="0" xfId="0" applyFont="1" applyAlignment="1">
      <alignment vertical="center"/>
    </xf>
    <xf numFmtId="0" fontId="6" fillId="0" borderId="0" xfId="0" applyFont="1" applyAlignment="1">
      <alignment horizontal="right" vertical="center"/>
    </xf>
    <xf numFmtId="0" fontId="6" fillId="0" borderId="0" xfId="0" applyFont="1" applyAlignment="1">
      <alignment horizontal="center" vertical="center"/>
    </xf>
    <xf numFmtId="0" fontId="7" fillId="0" borderId="0" xfId="0" applyFont="1" applyAlignment="1">
      <alignment horizontal="center" vertical="center"/>
    </xf>
    <xf numFmtId="0" fontId="9" fillId="0" borderId="0" xfId="0" applyFont="1" applyAlignment="1">
      <alignment vertical="center"/>
    </xf>
    <xf numFmtId="0" fontId="6" fillId="0" borderId="0" xfId="0" applyFont="1" applyAlignment="1">
      <alignment vertical="center" wrapText="1"/>
    </xf>
    <xf numFmtId="0" fontId="6" fillId="0" borderId="0" xfId="2" applyFont="1" applyAlignment="1">
      <alignment horizontal="center" vertical="center" wrapText="1"/>
    </xf>
    <xf numFmtId="0" fontId="6" fillId="0" borderId="0" xfId="2" applyFont="1"/>
    <xf numFmtId="0" fontId="6" fillId="3" borderId="6" xfId="1" applyFont="1" applyFill="1" applyBorder="1" applyAlignment="1">
      <alignment horizontal="center" vertical="center" wrapText="1"/>
    </xf>
    <xf numFmtId="0" fontId="6" fillId="3" borderId="5" xfId="1" applyFont="1" applyFill="1" applyBorder="1" applyAlignment="1">
      <alignment horizontal="left" vertical="center" wrapText="1"/>
    </xf>
    <xf numFmtId="0" fontId="6" fillId="3" borderId="7" xfId="1" applyFont="1" applyFill="1" applyBorder="1" applyAlignment="1">
      <alignment horizontal="center" vertical="center" wrapText="1"/>
    </xf>
    <xf numFmtId="0" fontId="6" fillId="3" borderId="5"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4" borderId="9" xfId="2" applyFont="1" applyFill="1" applyBorder="1" applyAlignment="1">
      <alignment horizontal="center" vertical="center" wrapText="1"/>
    </xf>
    <xf numFmtId="0" fontId="6" fillId="4" borderId="9" xfId="2" applyFont="1" applyFill="1" applyBorder="1" applyAlignment="1">
      <alignment horizontal="left" vertical="center" wrapText="1"/>
    </xf>
    <xf numFmtId="0" fontId="6" fillId="0" borderId="9" xfId="2" applyFont="1" applyBorder="1" applyAlignment="1">
      <alignment horizontal="center" vertical="center" wrapText="1"/>
    </xf>
    <xf numFmtId="0" fontId="6" fillId="0" borderId="9" xfId="2" applyFont="1" applyBorder="1" applyAlignment="1">
      <alignment horizontal="left" vertical="center" wrapText="1"/>
    </xf>
    <xf numFmtId="0" fontId="6" fillId="0" borderId="0" xfId="2" applyFont="1" applyAlignment="1">
      <alignment horizontal="left" vertical="center" wrapText="1"/>
    </xf>
    <xf numFmtId="0" fontId="8" fillId="5" borderId="4" xfId="0" applyFont="1" applyFill="1" applyBorder="1" applyAlignment="1">
      <alignment horizontal="center" vertical="center"/>
    </xf>
    <xf numFmtId="0" fontId="8" fillId="5" borderId="4" xfId="0" applyFont="1" applyFill="1" applyBorder="1" applyAlignment="1">
      <alignment vertical="center"/>
    </xf>
    <xf numFmtId="0" fontId="8" fillId="6" borderId="4" xfId="0" applyFont="1" applyFill="1" applyBorder="1" applyAlignment="1">
      <alignment horizontal="center" vertical="center"/>
    </xf>
    <xf numFmtId="0" fontId="3" fillId="0" borderId="0" xfId="1" applyFont="1" applyAlignment="1">
      <alignment horizontal="left" vertical="center"/>
    </xf>
    <xf numFmtId="0" fontId="3" fillId="0" borderId="0" xfId="1" applyFont="1" applyAlignment="1">
      <alignment horizontal="center" vertical="center"/>
    </xf>
    <xf numFmtId="0" fontId="3" fillId="0" borderId="0" xfId="1" applyFont="1" applyAlignment="1">
      <alignment vertical="center"/>
    </xf>
    <xf numFmtId="0" fontId="3" fillId="0" borderId="0" xfId="1" applyFont="1" applyAlignment="1">
      <alignment horizontal="right" vertical="center"/>
    </xf>
    <xf numFmtId="0" fontId="1" fillId="0" borderId="0" xfId="1" applyFont="1" applyAlignment="1">
      <alignment horizontal="left"/>
    </xf>
    <xf numFmtId="0" fontId="6" fillId="0" borderId="0" xfId="1" applyFont="1" applyAlignment="1">
      <alignment horizontal="left" vertical="center"/>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right" vertical="center"/>
    </xf>
    <xf numFmtId="0" fontId="6" fillId="0" borderId="0" xfId="1" applyFont="1" applyAlignment="1">
      <alignment horizontal="left"/>
    </xf>
    <xf numFmtId="0" fontId="8" fillId="5" borderId="4" xfId="0" applyFont="1" applyFill="1" applyBorder="1" applyAlignment="1">
      <alignment horizontal="center" vertical="center" wrapText="1"/>
    </xf>
    <xf numFmtId="0" fontId="6" fillId="0" borderId="0" xfId="0" applyFont="1" applyAlignment="1">
      <alignment horizontal="justify" vertical="center" wrapText="1"/>
    </xf>
    <xf numFmtId="0" fontId="6" fillId="3" borderId="4" xfId="1" applyFont="1" applyFill="1" applyBorder="1" applyAlignment="1">
      <alignment horizontal="center" vertical="center" wrapText="1"/>
    </xf>
    <xf numFmtId="14" fontId="6" fillId="3" borderId="4" xfId="1" applyNumberFormat="1" applyFont="1" applyFill="1" applyBorder="1" applyAlignment="1">
      <alignment horizontal="center" vertical="center" wrapText="1"/>
    </xf>
    <xf numFmtId="14" fontId="6" fillId="0" borderId="0" xfId="0" applyNumberFormat="1" applyFont="1" applyAlignment="1">
      <alignment horizontal="center" vertical="center" wrapText="1"/>
    </xf>
    <xf numFmtId="14" fontId="8" fillId="5" borderId="4" xfId="0" applyNumberFormat="1" applyFont="1" applyFill="1" applyBorder="1" applyAlignment="1">
      <alignment horizontal="center" vertical="center" wrapText="1"/>
    </xf>
    <xf numFmtId="0" fontId="6" fillId="3" borderId="5" xfId="0" applyFont="1" applyFill="1" applyBorder="1" applyAlignment="1">
      <alignment horizontal="left" vertical="center" wrapText="1"/>
    </xf>
    <xf numFmtId="0" fontId="1"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12" fillId="6" borderId="4"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3" fillId="2" borderId="0" xfId="0" applyFont="1" applyFill="1"/>
    <xf numFmtId="0" fontId="15" fillId="2" borderId="0" xfId="0" applyFont="1" applyFill="1"/>
    <xf numFmtId="0" fontId="16" fillId="2" borderId="0" xfId="0" applyFont="1" applyFill="1"/>
    <xf numFmtId="0" fontId="17" fillId="2" borderId="0" xfId="0" applyFont="1" applyFill="1"/>
    <xf numFmtId="0" fontId="13" fillId="2" borderId="0" xfId="0" applyFont="1" applyFill="1" applyAlignment="1">
      <alignment wrapText="1"/>
    </xf>
    <xf numFmtId="0" fontId="18" fillId="0" borderId="0" xfId="1" applyFont="1" applyAlignment="1">
      <alignment horizontal="left" vertical="center"/>
    </xf>
    <xf numFmtId="0" fontId="18" fillId="0" borderId="0" xfId="1" applyFont="1" applyAlignment="1">
      <alignment horizontal="center" vertical="center"/>
    </xf>
    <xf numFmtId="0" fontId="18" fillId="0" borderId="0" xfId="1" applyFont="1" applyAlignment="1">
      <alignment vertical="center"/>
    </xf>
    <xf numFmtId="0" fontId="18" fillId="0" borderId="0" xfId="1" applyFont="1" applyAlignment="1">
      <alignment horizontal="right" vertical="center"/>
    </xf>
    <xf numFmtId="0" fontId="13" fillId="0" borderId="0" xfId="1" applyFont="1" applyAlignment="1">
      <alignment horizontal="left"/>
    </xf>
    <xf numFmtId="0" fontId="19" fillId="0" borderId="0" xfId="0" applyFont="1" applyAlignment="1">
      <alignment horizontal="left" vertical="center"/>
    </xf>
    <xf numFmtId="0" fontId="19" fillId="0" borderId="0" xfId="0" applyFont="1" applyAlignment="1">
      <alignment vertical="center"/>
    </xf>
    <xf numFmtId="0" fontId="19" fillId="0" borderId="0" xfId="0" applyFont="1" applyAlignment="1">
      <alignment horizontal="right" vertical="center"/>
    </xf>
    <xf numFmtId="0" fontId="19" fillId="0" borderId="0" xfId="0" applyFont="1" applyAlignment="1">
      <alignment horizontal="center" vertical="center"/>
    </xf>
    <xf numFmtId="0" fontId="19" fillId="0" borderId="0" xfId="0" applyFont="1" applyAlignment="1">
      <alignment horizontal="left"/>
    </xf>
    <xf numFmtId="0" fontId="18" fillId="0" borderId="0" xfId="0" applyFont="1" applyAlignment="1">
      <alignment horizontal="left" vertical="center" wrapText="1"/>
    </xf>
    <xf numFmtId="0" fontId="18" fillId="0" borderId="0" xfId="0" applyFont="1" applyAlignment="1">
      <alignment horizontal="left" vertical="center"/>
    </xf>
    <xf numFmtId="0" fontId="18" fillId="0" borderId="0" xfId="3" applyFont="1" applyAlignment="1">
      <alignment horizontal="left" vertical="center" wrapText="1"/>
    </xf>
    <xf numFmtId="0" fontId="6" fillId="0" borderId="5" xfId="1" applyFont="1" applyBorder="1" applyAlignment="1">
      <alignment horizontal="left" vertical="center" wrapText="1"/>
    </xf>
    <xf numFmtId="0" fontId="14" fillId="5" borderId="0" xfId="0" applyFont="1" applyFill="1" applyAlignment="1">
      <alignment horizontal="center" vertical="center" wrapText="1"/>
    </xf>
    <xf numFmtId="0" fontId="14" fillId="5" borderId="0" xfId="0" applyFont="1" applyFill="1" applyAlignment="1">
      <alignment horizontal="center" vertical="center"/>
    </xf>
    <xf numFmtId="0" fontId="8" fillId="5" borderId="1"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6" fillId="0" borderId="0" xfId="1" applyFont="1" applyAlignment="1">
      <alignment horizontal="left" vertical="center" wrapText="1"/>
    </xf>
    <xf numFmtId="0" fontId="6" fillId="0" borderId="0" xfId="0" applyFont="1" applyAlignment="1">
      <alignment horizontal="left" vertical="center" wrapText="1"/>
    </xf>
    <xf numFmtId="0" fontId="20" fillId="0" borderId="0" xfId="0" applyFont="1" applyAlignment="1">
      <alignment horizontal="left" vertical="center" wrapText="1"/>
    </xf>
    <xf numFmtId="0" fontId="6" fillId="3" borderId="4" xfId="1"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8" fillId="0" borderId="0" xfId="0" applyFont="1" applyAlignment="1">
      <alignment horizontal="left" vertical="center" wrapText="1"/>
    </xf>
    <xf numFmtId="0" fontId="6" fillId="3" borderId="10"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6" fillId="3" borderId="11" xfId="1" applyFont="1" applyFill="1" applyBorder="1" applyAlignment="1">
      <alignment horizontal="center" vertical="center" wrapText="1"/>
    </xf>
    <xf numFmtId="0" fontId="18" fillId="0" borderId="0" xfId="3" applyFont="1" applyAlignment="1">
      <alignment horizontal="left"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14" xfId="0" applyFont="1" applyFill="1" applyBorder="1" applyAlignment="1">
      <alignment horizontal="center" vertical="center" wrapText="1"/>
    </xf>
  </cellXfs>
  <cellStyles count="4">
    <cellStyle name="Normal" xfId="0" builtinId="0"/>
    <cellStyle name="Normal 2" xfId="1" xr:uid="{99709956-9087-CF4D-85EC-5978CDCA2252}"/>
    <cellStyle name="Normal 3" xfId="2" xr:uid="{FCEF2374-823E-D948-9202-91ACFBFBC1B9}"/>
    <cellStyle name="Normal 4 2" xfId="3" xr:uid="{814E47E1-8280-784A-B69F-6EBDA8687132}"/>
  </cellStyles>
  <dxfs count="14">
    <dxf>
      <font>
        <strike val="0"/>
        <outline val="0"/>
        <shadow val="0"/>
        <u val="none"/>
        <vertAlign val="baseline"/>
        <sz val="9"/>
        <name val="Verdana"/>
        <family val="2"/>
        <scheme val="none"/>
      </font>
      <fill>
        <patternFill patternType="none">
          <bgColor auto="1"/>
        </patternFill>
      </fill>
    </dxf>
    <dxf>
      <font>
        <strike val="0"/>
        <outline val="0"/>
        <shadow val="0"/>
        <u val="none"/>
        <vertAlign val="baseline"/>
        <sz val="9"/>
        <name val="Verdana"/>
        <family val="2"/>
        <scheme val="none"/>
      </font>
    </dxf>
    <dxf>
      <font>
        <b val="0"/>
        <i val="0"/>
        <strike val="0"/>
        <condense val="0"/>
        <extend val="0"/>
        <outline val="0"/>
        <shadow val="0"/>
        <u val="none"/>
        <vertAlign val="baseline"/>
        <sz val="9"/>
        <color theme="1"/>
        <name val="Verdana"/>
        <family val="2"/>
        <scheme val="none"/>
      </font>
      <fill>
        <patternFill patternType="solid">
          <fgColor theme="0"/>
          <bgColor theme="0"/>
        </patternFill>
      </fill>
      <alignment horizontal="left" vertical="center" textRotation="0" wrapText="1" indent="0" justifyLastLine="0" shrinkToFit="0" readingOrder="0"/>
      <border diagonalUp="0" diagonalDown="0" outline="0">
        <left style="thin">
          <color rgb="FFBFBFBF"/>
        </left>
        <right style="thin">
          <color rgb="FFBFBFBF"/>
        </right>
        <top style="thin">
          <color rgb="FFBFBFBF"/>
        </top>
        <bottom style="thin">
          <color rgb="FFBFBFBF"/>
        </bottom>
      </border>
    </dxf>
    <dxf>
      <font>
        <strike val="0"/>
        <outline val="0"/>
        <shadow val="0"/>
        <u val="none"/>
        <vertAlign val="baseline"/>
        <sz val="9"/>
        <name val="Verdana"/>
        <family val="2"/>
        <scheme val="none"/>
      </font>
    </dxf>
    <dxf>
      <font>
        <strike val="0"/>
        <outline val="0"/>
        <shadow val="0"/>
        <u val="none"/>
        <vertAlign val="baseline"/>
        <sz val="9"/>
        <name val="Verdana"/>
        <family val="2"/>
        <scheme val="none"/>
      </font>
    </dxf>
    <dxf>
      <font>
        <strike val="0"/>
        <outline val="0"/>
        <shadow val="0"/>
        <u val="none"/>
        <vertAlign val="baseline"/>
        <sz val="9"/>
        <name val="Verdana"/>
        <family val="2"/>
        <scheme val="none"/>
      </font>
    </dxf>
    <dxf>
      <font>
        <strike val="0"/>
        <outline val="0"/>
        <shadow val="0"/>
        <u val="none"/>
        <vertAlign val="baseline"/>
        <sz val="9"/>
        <name val="Verdana"/>
        <family val="2"/>
        <scheme val="none"/>
      </font>
    </dxf>
    <dxf>
      <font>
        <strike val="0"/>
        <outline val="0"/>
        <shadow val="0"/>
        <u val="none"/>
        <vertAlign val="baseline"/>
        <sz val="9"/>
        <name val="Verdana"/>
        <family val="2"/>
        <scheme val="none"/>
      </font>
    </dxf>
    <dxf>
      <font>
        <strike val="0"/>
        <outline val="0"/>
        <shadow val="0"/>
        <u val="none"/>
        <vertAlign val="baseline"/>
        <sz val="9"/>
        <name val="Verdana"/>
        <family val="2"/>
        <scheme val="none"/>
      </font>
    </dxf>
    <dxf>
      <border outline="0">
        <bottom style="thin">
          <color indexed="64"/>
        </bottom>
      </border>
    </dxf>
    <dxf>
      <font>
        <b/>
        <i val="0"/>
        <strike val="0"/>
        <condense val="0"/>
        <extend val="0"/>
        <outline val="0"/>
        <shadow val="0"/>
        <u val="none"/>
        <vertAlign val="baseline"/>
        <sz val="9"/>
        <color theme="0"/>
        <name val="Verdana"/>
        <family val="2"/>
        <scheme val="none"/>
      </font>
      <fill>
        <patternFill patternType="solid">
          <fgColor indexed="64"/>
          <bgColor rgb="FF00B6A8"/>
        </patternFill>
      </fill>
      <alignment horizontal="center" vertical="center" textRotation="0" wrapText="0" indent="0" justifyLastLine="0" shrinkToFit="0" readingOrder="0"/>
      <border diagonalUp="0" diagonalDown="0" outline="0">
        <left style="thin">
          <color indexed="64"/>
        </left>
        <right style="thin">
          <color indexed="64"/>
        </right>
        <top/>
        <bottom/>
      </border>
    </dxf>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s>
  <tableStyles count="1" defaultTableStyle="TableStyleMedium2" defaultPivotStyle="PivotStyleLight16">
    <tableStyle name="Anexo K2-Eventos adversos-style" pivot="0" count="3" xr9:uid="{B4718DAD-B61F-2F4F-A9FB-34645F136FE9}">
      <tableStyleElement type="headerRow" dxfId="13"/>
      <tableStyleElement type="firstRowStripe" dxfId="12"/>
      <tableStyleElement type="secondRowStripe" dxfId="11"/>
    </tableStyle>
  </tableStyles>
  <colors>
    <mruColors>
      <color rgb="FF4B97C5"/>
      <color rgb="FF00B6A8"/>
      <color rgb="FF73FEFF"/>
      <color rgb="FFCD15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2</xdr:col>
      <xdr:colOff>254000</xdr:colOff>
      <xdr:row>14</xdr:row>
      <xdr:rowOff>11015</xdr:rowOff>
    </xdr:to>
    <xdr:pic>
      <xdr:nvPicPr>
        <xdr:cNvPr id="2" name="Imagen 1">
          <a:extLst>
            <a:ext uri="{FF2B5EF4-FFF2-40B4-BE49-F238E27FC236}">
              <a16:creationId xmlns:a16="http://schemas.microsoft.com/office/drawing/2014/main" id="{ED6386D4-1B72-E943-B117-A81A35B70BE6}"/>
            </a:ext>
          </a:extLst>
        </xdr:cNvPr>
        <xdr:cNvPicPr>
          <a:picLocks noChangeAspect="1"/>
        </xdr:cNvPicPr>
      </xdr:nvPicPr>
      <xdr:blipFill>
        <a:blip xmlns:r="http://schemas.openxmlformats.org/officeDocument/2006/relationships" r:embed="rId1"/>
        <a:stretch>
          <a:fillRect/>
        </a:stretch>
      </xdr:blipFill>
      <xdr:spPr>
        <a:xfrm>
          <a:off x="0" y="6705600"/>
          <a:ext cx="4051300" cy="493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169333</xdr:colOff>
      <xdr:row>12</xdr:row>
      <xdr:rowOff>16935</xdr:rowOff>
    </xdr:from>
    <xdr:to>
      <xdr:col>1</xdr:col>
      <xdr:colOff>1913466</xdr:colOff>
      <xdr:row>15</xdr:row>
      <xdr:rowOff>8071</xdr:rowOff>
    </xdr:to>
    <xdr:pic>
      <xdr:nvPicPr>
        <xdr:cNvPr id="2" name="Imagen 1">
          <a:extLst>
            <a:ext uri="{FF2B5EF4-FFF2-40B4-BE49-F238E27FC236}">
              <a16:creationId xmlns:a16="http://schemas.microsoft.com/office/drawing/2014/main" id="{57D68314-4716-BE4E-AB30-4795595B912A}"/>
            </a:ext>
          </a:extLst>
        </xdr:cNvPr>
        <xdr:cNvPicPr>
          <a:picLocks noChangeAspect="1"/>
        </xdr:cNvPicPr>
      </xdr:nvPicPr>
      <xdr:blipFill>
        <a:blip xmlns:r="http://schemas.openxmlformats.org/officeDocument/2006/relationships" r:embed="rId1"/>
        <a:stretch>
          <a:fillRect/>
        </a:stretch>
      </xdr:blipFill>
      <xdr:spPr>
        <a:xfrm>
          <a:off x="169333" y="5096935"/>
          <a:ext cx="2997200" cy="448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15</xdr:row>
      <xdr:rowOff>12701</xdr:rowOff>
    </xdr:from>
    <xdr:to>
      <xdr:col>1</xdr:col>
      <xdr:colOff>1739900</xdr:colOff>
      <xdr:row>17</xdr:row>
      <xdr:rowOff>127669</xdr:rowOff>
    </xdr:to>
    <xdr:pic>
      <xdr:nvPicPr>
        <xdr:cNvPr id="3" name="Imagen 2">
          <a:extLst>
            <a:ext uri="{FF2B5EF4-FFF2-40B4-BE49-F238E27FC236}">
              <a16:creationId xmlns:a16="http://schemas.microsoft.com/office/drawing/2014/main" id="{8B0C82FF-CA87-ED4C-9EF6-7F3F8AAD878F}"/>
            </a:ext>
          </a:extLst>
        </xdr:cNvPr>
        <xdr:cNvPicPr>
          <a:picLocks noChangeAspect="1"/>
        </xdr:cNvPicPr>
      </xdr:nvPicPr>
      <xdr:blipFill>
        <a:blip xmlns:r="http://schemas.openxmlformats.org/officeDocument/2006/relationships" r:embed="rId1"/>
        <a:stretch>
          <a:fillRect/>
        </a:stretch>
      </xdr:blipFill>
      <xdr:spPr>
        <a:xfrm>
          <a:off x="0" y="6540501"/>
          <a:ext cx="2984500" cy="4197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18</xdr:row>
      <xdr:rowOff>165100</xdr:rowOff>
    </xdr:from>
    <xdr:to>
      <xdr:col>1</xdr:col>
      <xdr:colOff>1993900</xdr:colOff>
      <xdr:row>21</xdr:row>
      <xdr:rowOff>137993</xdr:rowOff>
    </xdr:to>
    <xdr:pic>
      <xdr:nvPicPr>
        <xdr:cNvPr id="2" name="Imagen 1">
          <a:extLst>
            <a:ext uri="{FF2B5EF4-FFF2-40B4-BE49-F238E27FC236}">
              <a16:creationId xmlns:a16="http://schemas.microsoft.com/office/drawing/2014/main" id="{885AF4F1-890E-3E41-A156-E8B0D29F4CBC}"/>
            </a:ext>
          </a:extLst>
        </xdr:cNvPr>
        <xdr:cNvPicPr>
          <a:picLocks noChangeAspect="1"/>
        </xdr:cNvPicPr>
      </xdr:nvPicPr>
      <xdr:blipFill>
        <a:blip xmlns:r="http://schemas.openxmlformats.org/officeDocument/2006/relationships" r:embed="rId1"/>
        <a:stretch>
          <a:fillRect/>
        </a:stretch>
      </xdr:blipFill>
      <xdr:spPr>
        <a:xfrm>
          <a:off x="0" y="8496300"/>
          <a:ext cx="3238500" cy="455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13</xdr:row>
      <xdr:rowOff>165100</xdr:rowOff>
    </xdr:from>
    <xdr:to>
      <xdr:col>1</xdr:col>
      <xdr:colOff>1993900</xdr:colOff>
      <xdr:row>16</xdr:row>
      <xdr:rowOff>137993</xdr:rowOff>
    </xdr:to>
    <xdr:pic>
      <xdr:nvPicPr>
        <xdr:cNvPr id="2" name="Imagen 1">
          <a:extLst>
            <a:ext uri="{FF2B5EF4-FFF2-40B4-BE49-F238E27FC236}">
              <a16:creationId xmlns:a16="http://schemas.microsoft.com/office/drawing/2014/main" id="{602EB745-6702-4ED4-8453-14EDC49ACEAB}"/>
            </a:ext>
          </a:extLst>
        </xdr:cNvPr>
        <xdr:cNvPicPr>
          <a:picLocks noChangeAspect="1"/>
        </xdr:cNvPicPr>
      </xdr:nvPicPr>
      <xdr:blipFill>
        <a:blip xmlns:r="http://schemas.openxmlformats.org/officeDocument/2006/relationships" r:embed="rId1"/>
        <a:stretch>
          <a:fillRect/>
        </a:stretch>
      </xdr:blipFill>
      <xdr:spPr>
        <a:xfrm>
          <a:off x="0" y="9372600"/>
          <a:ext cx="3136900" cy="44914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uleidy Angarita Arévalo" id="{BC1AA5D1-800C-1D46-9CD4-D03CD52120D4}" userId="Suleidy Angarita Arévalo" providerId="Non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C81023-9DC6-704E-A87A-48B75B4434FF}" name="Table_13" displayName="Table_13" ref="B1:H21" headerRowDxfId="10" dataDxfId="8" totalsRowDxfId="7" headerRowBorderDxfId="9">
  <tableColumns count="7">
    <tableColumn id="1" xr3:uid="{F5182B25-BA41-BC4C-BF02-4A65CCDD9EA5}" name="Principios activos" dataDxfId="6"/>
    <tableColumn id="2" xr3:uid="{D739029C-6EAB-A04A-8D20-3BAC7A996F4C}" name="Muy frecuentes (&gt;10%)" dataDxfId="5"/>
    <tableColumn id="3" xr3:uid="{EDAF1B87-160C-5F48-8C65-A42AA45EB0F7}" name="Frecuentes (1%-10%)" dataDxfId="4"/>
    <tableColumn id="4" xr3:uid="{D27C3DEB-2F00-9044-A76D-322A3C905E7F}" name="Poco frecuentes (&lt;1%)" dataDxfId="3"/>
    <tableColumn id="8" xr3:uid="{350549E7-EF41-8148-B179-7CDC66094555}" name="Raras (&lt;0,1%)" dataDxfId="2" dataCellStyle="Normal 3"/>
    <tableColumn id="5" xr3:uid="{2DB518D5-7D9C-DC43-96A3-472DE6B04B27}" name="Frecuencia no definida" dataDxfId="1"/>
    <tableColumn id="7" xr3:uid="{5CEC737C-635A-9244-ABA8-88F453526BB0}" name="Fuente" dataDxfId="0"/>
  </tableColumns>
  <tableStyleInfo name="Anexo K2-Eventos adversos-style" showFirstColumn="1" showLastColumn="1"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5" dT="2025-07-15T21:21:10.17" personId="{BC1AA5D1-800C-1D46-9CD4-D03CD52120D4}" id="{C4252A43-1239-0B40-9E97-98FB95075BAC}">
    <text>Muerte la más reportada</text>
  </threadedComment>
</ThreadedComments>
</file>

<file path=xl/threadedComments/threadedComment2.xml><?xml version="1.0" encoding="utf-8"?>
<ThreadedComments xmlns="http://schemas.microsoft.com/office/spreadsheetml/2018/threadedcomments" xmlns:x="http://schemas.openxmlformats.org/spreadsheetml/2006/main">
  <threadedComment ref="H15" dT="2025-09-25T00:18:49.67" personId="{BC1AA5D1-800C-1D46-9CD4-D03CD52120D4}" id="{1703D432-8CFF-7D47-9788-C335A35A9907}">
    <text xml:space="preserve">Se comercializa en combinación  600+ 200, revisar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26" Type="http://schemas.openxmlformats.org/officeDocument/2006/relationships/hyperlink" Target="https://www.ema.europa.eu/en/search" TargetMode="External"/><Relationship Id="rId21" Type="http://schemas.openxmlformats.org/officeDocument/2006/relationships/hyperlink" Target="https://www.gov.uk/drug-safety-update?" TargetMode="External"/><Relationship Id="rId42" Type="http://schemas.openxmlformats.org/officeDocument/2006/relationships/hyperlink" Target="https://www.aemps.gob.es/informa/errores-en-la-reconstitucion-y-administracion-de-los-medicamentos-con-leuprorelina-de-liberacion-prolongada-en-el-tratamiento-del-cancer-de-prostata/" TargetMode="External"/><Relationship Id="rId47" Type="http://schemas.openxmlformats.org/officeDocument/2006/relationships/hyperlink" Target="https://www.aemps.gob.es/informa/boletin-sobre-seguridad-de-medicamentos-de-uso-humano-abril-de-2024/" TargetMode="External"/><Relationship Id="rId63" Type="http://schemas.openxmlformats.org/officeDocument/2006/relationships/hyperlink" Target="https://app.invima.gov.co/alertas/search/node/" TargetMode="External"/><Relationship Id="rId68" Type="http://schemas.openxmlformats.org/officeDocument/2006/relationships/hyperlink" Target="https://app.invima.gov.co/alertas/search/node/" TargetMode="External"/><Relationship Id="rId84" Type="http://schemas.openxmlformats.org/officeDocument/2006/relationships/hyperlink" Target="https://wayback.archive-it.org/7993/20170112031837/http:/www.fda.gov/Drugs/DrugSafety/ucm229986.htm" TargetMode="External"/><Relationship Id="rId89" Type="http://schemas.openxmlformats.org/officeDocument/2006/relationships/hyperlink" Target="https://www.fda.gov/drugs/drug-safety-and-availability" TargetMode="External"/><Relationship Id="rId16" Type="http://schemas.openxmlformats.org/officeDocument/2006/relationships/hyperlink" Target="https://www.gov.uk/drug-safety-update?" TargetMode="External"/><Relationship Id="rId11" Type="http://schemas.openxmlformats.org/officeDocument/2006/relationships/hyperlink" Target="https://assets.publishing.service.gov.uk/media/5a3143c3e5274a4936ee777a/DHPC-Xofigo-1112.pdf" TargetMode="External"/><Relationship Id="rId32" Type="http://schemas.openxmlformats.org/officeDocument/2006/relationships/hyperlink" Target="https://www.ema.europa.eu/en/search" TargetMode="External"/><Relationship Id="rId37" Type="http://schemas.openxmlformats.org/officeDocument/2006/relationships/hyperlink" Target="https://www.ema.europa.eu/en/news/ema-restricts-use-prostate-cancer-medicine-xofigo" TargetMode="External"/><Relationship Id="rId53" Type="http://schemas.openxmlformats.org/officeDocument/2006/relationships/hyperlink" Target="https://www.aemps.gob.es/" TargetMode="External"/><Relationship Id="rId58" Type="http://schemas.openxmlformats.org/officeDocument/2006/relationships/hyperlink" Target="https://app.invima.gov.co/alertas/search/node/" TargetMode="External"/><Relationship Id="rId74" Type="http://schemas.openxmlformats.org/officeDocument/2006/relationships/hyperlink" Target="https://www.vigiaccess.org/" TargetMode="External"/><Relationship Id="rId79" Type="http://schemas.openxmlformats.org/officeDocument/2006/relationships/hyperlink" Target="https://www.vigiaccess.org/" TargetMode="External"/><Relationship Id="rId5" Type="http://schemas.openxmlformats.org/officeDocument/2006/relationships/hyperlink" Target="https://www.fda.gov/drugs/postmarket-drug-safety-information-patients-and-providers/mitoxantrone-hydrochloride-marketed-novantrone-and-generics-healthcare-professional-sheet-text" TargetMode="External"/><Relationship Id="rId90" Type="http://schemas.openxmlformats.org/officeDocument/2006/relationships/hyperlink" Target="https://www.fda.gov/drugs/drug-safety-and-availability" TargetMode="External"/><Relationship Id="rId95" Type="http://schemas.openxmlformats.org/officeDocument/2006/relationships/hyperlink" Target="https://www.fda.gov/drugs/drug-safety-and-availability" TargetMode="External"/><Relationship Id="rId22" Type="http://schemas.openxmlformats.org/officeDocument/2006/relationships/hyperlink" Target="https://www.gov.uk/drug-safety-update?" TargetMode="External"/><Relationship Id="rId27" Type="http://schemas.openxmlformats.org/officeDocument/2006/relationships/hyperlink" Target="https://www.ema.europa.eu/en/search" TargetMode="External"/><Relationship Id="rId43" Type="http://schemas.openxmlformats.org/officeDocument/2006/relationships/hyperlink" Target="https://www.aemps.gob.es/informa/boletines-aemps/boletinMensual/2011/diciembre/informe-diciembre-6/" TargetMode="External"/><Relationship Id="rId48" Type="http://schemas.openxmlformats.org/officeDocument/2006/relationships/hyperlink" Target="https://www.aemps.gob.es/informa/boletin-mensual-de-seguridad-de-la-aemps-sobre-medicamentos-de-uso-humano-del-mes-de-febrero-de-2022/" TargetMode="External"/><Relationship Id="rId64" Type="http://schemas.openxmlformats.org/officeDocument/2006/relationships/hyperlink" Target="https://app.invima.gov.co/alertas/search/node/" TargetMode="External"/><Relationship Id="rId69" Type="http://schemas.openxmlformats.org/officeDocument/2006/relationships/hyperlink" Target="https://www.vigiaccess.org/" TargetMode="External"/><Relationship Id="rId80" Type="http://schemas.openxmlformats.org/officeDocument/2006/relationships/hyperlink" Target="https://www.vigiaccess.org/" TargetMode="External"/><Relationship Id="rId85" Type="http://schemas.openxmlformats.org/officeDocument/2006/relationships/hyperlink" Target="https://wayback.archive-it.org/7993/20170112031837/http:/www.fda.gov/Drugs/DrugSafety/ucm229986.htm" TargetMode="External"/><Relationship Id="rId12" Type="http://schemas.openxmlformats.org/officeDocument/2006/relationships/hyperlink" Target="https://assets.publishing.service.gov.uk/media/5ab4ce6540f0b67d64e214e3/Xofigo-15-Mar.pdf" TargetMode="External"/><Relationship Id="rId17" Type="http://schemas.openxmlformats.org/officeDocument/2006/relationships/hyperlink" Target="https://www.gov.uk/drug-safety-update?" TargetMode="External"/><Relationship Id="rId25" Type="http://schemas.openxmlformats.org/officeDocument/2006/relationships/hyperlink" Target="https://www.ema.europa.eu/en/search" TargetMode="External"/><Relationship Id="rId33" Type="http://schemas.openxmlformats.org/officeDocument/2006/relationships/hyperlink" Target="https://www.ema.europa.eu/en/search" TargetMode="External"/><Relationship Id="rId38" Type="http://schemas.openxmlformats.org/officeDocument/2006/relationships/hyperlink" Target="https://www.aemps.gob.es/informa/notasinformativas/medicamentosusohumano-3/seguridad-1/2018/ni-muh_fv_07-xoifigo/" TargetMode="External"/><Relationship Id="rId46" Type="http://schemas.openxmlformats.org/officeDocument/2006/relationships/hyperlink" Target="https://www.aemps.gob.es/" TargetMode="External"/><Relationship Id="rId59" Type="http://schemas.openxmlformats.org/officeDocument/2006/relationships/hyperlink" Target="https://app.invima.gov.co/alertas/search/node/" TargetMode="External"/><Relationship Id="rId67" Type="http://schemas.openxmlformats.org/officeDocument/2006/relationships/hyperlink" Target="https://app.invima.gov.co/alertas/search/node/" TargetMode="External"/><Relationship Id="rId20" Type="http://schemas.openxmlformats.org/officeDocument/2006/relationships/hyperlink" Target="https://www.gov.uk/drug-safety-update?" TargetMode="External"/><Relationship Id="rId41" Type="http://schemas.openxmlformats.org/officeDocument/2006/relationships/hyperlink" Target="https://www.aemps.gob.es/" TargetMode="External"/><Relationship Id="rId54" Type="http://schemas.openxmlformats.org/officeDocument/2006/relationships/hyperlink" Target="https://www.aemps.gob.es/" TargetMode="External"/><Relationship Id="rId62" Type="http://schemas.openxmlformats.org/officeDocument/2006/relationships/hyperlink" Target="https://app.invima.gov.co/alertas/search/node/" TargetMode="External"/><Relationship Id="rId70" Type="http://schemas.openxmlformats.org/officeDocument/2006/relationships/hyperlink" Target="https://www.vigiaccess.org/" TargetMode="External"/><Relationship Id="rId75" Type="http://schemas.openxmlformats.org/officeDocument/2006/relationships/hyperlink" Target="https://www.vigiaccess.org/" TargetMode="External"/><Relationship Id="rId83" Type="http://schemas.openxmlformats.org/officeDocument/2006/relationships/hyperlink" Target="https://www.vigiaccess.org/" TargetMode="External"/><Relationship Id="rId88" Type="http://schemas.openxmlformats.org/officeDocument/2006/relationships/hyperlink" Target="https://www.fda.gov/drugs/drug-safety-and-availability" TargetMode="External"/><Relationship Id="rId91" Type="http://schemas.openxmlformats.org/officeDocument/2006/relationships/hyperlink" Target="https://www.fda.gov/drugs/drug-safety-and-availability" TargetMode="External"/><Relationship Id="rId96" Type="http://schemas.openxmlformats.org/officeDocument/2006/relationships/hyperlink" Target="https://www.fda.gov/drugs/drug-safety-and-availability" TargetMode="External"/><Relationship Id="rId1" Type="http://schemas.openxmlformats.org/officeDocument/2006/relationships/hyperlink" Target="http://www.vigiaccess.org/" TargetMode="External"/><Relationship Id="rId6" Type="http://schemas.openxmlformats.org/officeDocument/2006/relationships/hyperlink" Target="https://www.gov.uk/drug-safety-update/cabazitaxel-jevtana-risk-of-medication-error-resulting-in-overdose" TargetMode="External"/><Relationship Id="rId15" Type="http://schemas.openxmlformats.org/officeDocument/2006/relationships/hyperlink" Target="https://www.gov.uk/drug-safety-update?" TargetMode="External"/><Relationship Id="rId23" Type="http://schemas.openxmlformats.org/officeDocument/2006/relationships/hyperlink" Target="https://www.ema.europa.eu/en/search" TargetMode="External"/><Relationship Id="rId28" Type="http://schemas.openxmlformats.org/officeDocument/2006/relationships/hyperlink" Target="https://www.ema.europa.eu/en/search" TargetMode="External"/><Relationship Id="rId36" Type="http://schemas.openxmlformats.org/officeDocument/2006/relationships/hyperlink" Target="https://www.ema.europa.eu/en/search" TargetMode="External"/><Relationship Id="rId49" Type="http://schemas.openxmlformats.org/officeDocument/2006/relationships/hyperlink" Target="https://www.aemps.gob.es/informa/boletin-mensual-de-seguridad-de-la-aemps-sobre-medicamentos-de-uso-humano-del-mes-de-abril-de-2021/" TargetMode="External"/><Relationship Id="rId57" Type="http://schemas.openxmlformats.org/officeDocument/2006/relationships/hyperlink" Target="https://app.invima.gov.co/alertas/search/node/" TargetMode="External"/><Relationship Id="rId10" Type="http://schemas.openxmlformats.org/officeDocument/2006/relationships/hyperlink" Target="https://assets.publishing.service.gov.uk/media/5a3143c3e5274a4936ee777a/DHPC-Xofigo-1112.pdf" TargetMode="External"/><Relationship Id="rId31" Type="http://schemas.openxmlformats.org/officeDocument/2006/relationships/hyperlink" Target="https://www.ema.europa.eu/en/search" TargetMode="External"/><Relationship Id="rId44" Type="http://schemas.openxmlformats.org/officeDocument/2006/relationships/hyperlink" Target="https://www.aemps.gob.es/informa/boletin-mensual-de-seguridad-de-la-aemps-sobre-medicamentos-de-uso-humano-del-mes-de-diciembre-de-2022/" TargetMode="External"/><Relationship Id="rId52" Type="http://schemas.openxmlformats.org/officeDocument/2006/relationships/hyperlink" Target="https://www.aemps.gob.es/informa/boletin-mensual-de-seguridad-de-la-aemps-sobre-medicamentos-de-uso-humano-del-mes-de-octubre-de-2022/" TargetMode="External"/><Relationship Id="rId60" Type="http://schemas.openxmlformats.org/officeDocument/2006/relationships/hyperlink" Target="https://app.invima.gov.co/alertas/search/node/" TargetMode="External"/><Relationship Id="rId65" Type="http://schemas.openxmlformats.org/officeDocument/2006/relationships/hyperlink" Target="https://app.invima.gov.co/alertas/search/node/" TargetMode="External"/><Relationship Id="rId73" Type="http://schemas.openxmlformats.org/officeDocument/2006/relationships/hyperlink" Target="https://www.vigiaccess.org/" TargetMode="External"/><Relationship Id="rId78" Type="http://schemas.openxmlformats.org/officeDocument/2006/relationships/hyperlink" Target="https://www.vigiaccess.org/" TargetMode="External"/><Relationship Id="rId81" Type="http://schemas.openxmlformats.org/officeDocument/2006/relationships/hyperlink" Target="https://www.vigiaccess.org/" TargetMode="External"/><Relationship Id="rId86" Type="http://schemas.openxmlformats.org/officeDocument/2006/relationships/hyperlink" Target="https://www.fda.gov/drugs/drug-safety-and-availability" TargetMode="External"/><Relationship Id="rId94" Type="http://schemas.openxmlformats.org/officeDocument/2006/relationships/hyperlink" Target="https://www.fda.gov/drugs/drug-safety-and-availability" TargetMode="External"/><Relationship Id="rId99" Type="http://schemas.openxmlformats.org/officeDocument/2006/relationships/vmlDrawing" Target="../drawings/vmlDrawing2.vml"/><Relationship Id="rId101" Type="http://schemas.microsoft.com/office/2017/10/relationships/threadedComment" Target="../threadedComments/threadedComment1.xml"/><Relationship Id="rId4" Type="http://schemas.openxmlformats.org/officeDocument/2006/relationships/hyperlink" Target="https://antigo.anvisa.gov.br/informacoes-tecnicas13?p_p_id=101_INSTANCE_R6VaZWsQDDzS&amp;p_p_col_id=column-1&amp;p_p_col_count=1&amp;_101_INSTANCE_R6VaZWsQDDzS_groupId=33868&amp;_101_INSTANCE_R6VaZWsQDDzS_urlTitle=alerta-snvs-anvisa-nuvig-gfarm-n-09-de-14-de-novembro-de-2013&amp;_101_INSTANCE_R6VaZWsQDDzS_struts_action=%2Fasset_publisher%2Fview_content&amp;_101_INSTANCE_R6VaZWsQDDzS_assetEntryId=400608&amp;_101_INSTANCE_R6VaZWsQDDzS_type=content" TargetMode="External"/><Relationship Id="rId9" Type="http://schemas.openxmlformats.org/officeDocument/2006/relationships/hyperlink" Target="https://www.gov.uk/drug-safety-update/letters-sent-to-healthcare-professionals-in-august-2017" TargetMode="External"/><Relationship Id="rId13" Type="http://schemas.openxmlformats.org/officeDocument/2006/relationships/hyperlink" Target="https://www.gov.uk/drug-safety-update/xofigo-radium-223-dichloride-new-restrictions-on-use-due-to-increased-risk-of-fracture-and-trend-for-increased-mortality-seen-in-clinical-trial" TargetMode="External"/><Relationship Id="rId18" Type="http://schemas.openxmlformats.org/officeDocument/2006/relationships/hyperlink" Target="https://www.gov.uk/drug-safety-update?" TargetMode="External"/><Relationship Id="rId39" Type="http://schemas.openxmlformats.org/officeDocument/2006/relationships/hyperlink" Target="https://www.aemps.gob.es/informa/notasinformativas/medicamentosusohumano-3/seguridad-1/2018/ni-muh_fv_09-xofigo/" TargetMode="External"/><Relationship Id="rId34" Type="http://schemas.openxmlformats.org/officeDocument/2006/relationships/hyperlink" Target="https://www.ema.europa.eu/en/search" TargetMode="External"/><Relationship Id="rId50" Type="http://schemas.openxmlformats.org/officeDocument/2006/relationships/hyperlink" Target="https://www.aemps.gob.es/informa/boletin-sobre-seguridad-de-medicamentos-de-uso-humano-septiembre-de-2024/" TargetMode="External"/><Relationship Id="rId55" Type="http://schemas.openxmlformats.org/officeDocument/2006/relationships/hyperlink" Target="https://app.invima.gov.co/alertas/search/node/" TargetMode="External"/><Relationship Id="rId76" Type="http://schemas.openxmlformats.org/officeDocument/2006/relationships/hyperlink" Target="https://www.vigiaccess.org/" TargetMode="External"/><Relationship Id="rId97" Type="http://schemas.openxmlformats.org/officeDocument/2006/relationships/hyperlink" Target="https://www.fda.gov/drugs/drug-safety-and-availability" TargetMode="External"/><Relationship Id="rId7" Type="http://schemas.openxmlformats.org/officeDocument/2006/relationships/hyperlink" Target="https://www.gov.uk/drug-safety-update/natalizumab-tysabri-risk-of-progressive-multifocal-leukoencephalopathy-is-increased-in-patients-who-have-had-previous-immunosuppressant-treatment" TargetMode="External"/><Relationship Id="rId71" Type="http://schemas.openxmlformats.org/officeDocument/2006/relationships/hyperlink" Target="https://www.vigiaccess.org/" TargetMode="External"/><Relationship Id="rId92" Type="http://schemas.openxmlformats.org/officeDocument/2006/relationships/hyperlink" Target="https://www.fda.gov/drugs/drug-safety-and-availability" TargetMode="External"/><Relationship Id="rId2" Type="http://schemas.openxmlformats.org/officeDocument/2006/relationships/hyperlink" Target="https://app.invima.gov.co/alertas/ckfinder/userfiles/files/INFORMES%20DE%20SEGURIDAD/Medicamentos/2014/Julio/FV_Docetaxel_Informaci&#243;n_prescriptores_agosto.pdf" TargetMode="External"/><Relationship Id="rId29" Type="http://schemas.openxmlformats.org/officeDocument/2006/relationships/hyperlink" Target="https://www.ema.europa.eu/en/search" TargetMode="External"/><Relationship Id="rId24" Type="http://schemas.openxmlformats.org/officeDocument/2006/relationships/hyperlink" Target="https://www.ema.europa.eu/en/search" TargetMode="External"/><Relationship Id="rId40" Type="http://schemas.openxmlformats.org/officeDocument/2006/relationships/hyperlink" Target="https://www.ema.europa.eu/en/search" TargetMode="External"/><Relationship Id="rId45" Type="http://schemas.openxmlformats.org/officeDocument/2006/relationships/hyperlink" Target="https://www.aemps.gob.es/informa/notasinformativas/medicamentosusohumano-3/seguridad-1/2017/ni-muh_fv_03-2017-flutamida/" TargetMode="External"/><Relationship Id="rId66" Type="http://schemas.openxmlformats.org/officeDocument/2006/relationships/hyperlink" Target="https://app.invima.gov.co/alertas/search/node/" TargetMode="External"/><Relationship Id="rId87" Type="http://schemas.openxmlformats.org/officeDocument/2006/relationships/hyperlink" Target="https://www.fda.gov/drugs/drug-safety-and-availability" TargetMode="External"/><Relationship Id="rId61" Type="http://schemas.openxmlformats.org/officeDocument/2006/relationships/hyperlink" Target="https://app.invima.gov.co/alertas/search/node/" TargetMode="External"/><Relationship Id="rId82" Type="http://schemas.openxmlformats.org/officeDocument/2006/relationships/hyperlink" Target="https://www.vigiaccess.org/" TargetMode="External"/><Relationship Id="rId19" Type="http://schemas.openxmlformats.org/officeDocument/2006/relationships/hyperlink" Target="https://www.gov.uk/drug-safety-update?" TargetMode="External"/><Relationship Id="rId14" Type="http://schemas.openxmlformats.org/officeDocument/2006/relationships/hyperlink" Target="https://www.gov.uk/drug-safety-update?" TargetMode="External"/><Relationship Id="rId30" Type="http://schemas.openxmlformats.org/officeDocument/2006/relationships/hyperlink" Target="https://www.ema.europa.eu/en/search" TargetMode="External"/><Relationship Id="rId35" Type="http://schemas.openxmlformats.org/officeDocument/2006/relationships/hyperlink" Target="https://www.aemps.gob.es/informa/notasInformativas/medicamentosUsoHumano/seguridad/2018/docs/NI-MUH_FV_7-Xoifigo.pdf" TargetMode="External"/><Relationship Id="rId56" Type="http://schemas.openxmlformats.org/officeDocument/2006/relationships/hyperlink" Target="https://app.invima.gov.co/alertas/search/node/" TargetMode="External"/><Relationship Id="rId77" Type="http://schemas.openxmlformats.org/officeDocument/2006/relationships/hyperlink" Target="https://www.vigiaccess.org/" TargetMode="External"/><Relationship Id="rId100" Type="http://schemas.openxmlformats.org/officeDocument/2006/relationships/comments" Target="../comments2.xml"/><Relationship Id="rId8" Type="http://schemas.openxmlformats.org/officeDocument/2006/relationships/hyperlink" Target="https://assets.publishing.service.gov.uk/media/5f452ec0d3bf7f69a143a410/DHPC_Letter_Leuprotrelin.pdf" TargetMode="External"/><Relationship Id="rId51" Type="http://schemas.openxmlformats.org/officeDocument/2006/relationships/hyperlink" Target="https://www.aemps.gob.es/informa/boletin-mensual-de-seguridad-de-la-aemps-sobre-medicamentos-de-uso-humano-del-mes-de-octubre-de-2023/" TargetMode="External"/><Relationship Id="rId72" Type="http://schemas.openxmlformats.org/officeDocument/2006/relationships/hyperlink" Target="https://www.vigiaccess.org/" TargetMode="External"/><Relationship Id="rId93" Type="http://schemas.openxmlformats.org/officeDocument/2006/relationships/hyperlink" Target="https://www.fda.gov/drugs/drug-safety-and-availability" TargetMode="External"/><Relationship Id="rId98" Type="http://schemas.openxmlformats.org/officeDocument/2006/relationships/printerSettings" Target="../printerSettings/printerSettings2.bin"/><Relationship Id="rId3" Type="http://schemas.openxmlformats.org/officeDocument/2006/relationships/hyperlink" Target="https://app.invima.gov.co/alertas/ckfinder/userfiles/files/INFORMES%20DE%20SEGURIDAD/Medicamentos/2017/_/Julio/IPSPC-Flutamida-publicacion.pdf" TargetMode="Externa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cima.aemps.es/cima/dochtml/ft/78126/FichaTecnica_78126.html" TargetMode="External"/><Relationship Id="rId5" Type="http://schemas.microsoft.com/office/2017/10/relationships/threadedComment" Target="../threadedComments/threadedComment2.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3503D-7FD1-4BBD-8E04-1A734B0E11F3}">
  <dimension ref="A1:M18"/>
  <sheetViews>
    <sheetView workbookViewId="0">
      <selection activeCell="B11" sqref="B11"/>
    </sheetView>
  </sheetViews>
  <sheetFormatPr baseColWidth="10" defaultColWidth="11.453125" defaultRowHeight="14" x14ac:dyDescent="0.3"/>
  <cols>
    <col min="1" max="16384" width="11.453125" style="2"/>
  </cols>
  <sheetData>
    <row r="1" spans="1:13" x14ac:dyDescent="0.3">
      <c r="A1" s="51"/>
      <c r="B1" s="51"/>
      <c r="C1" s="51"/>
      <c r="D1" s="51"/>
      <c r="E1" s="51"/>
      <c r="F1" s="51"/>
      <c r="G1" s="51"/>
      <c r="H1" s="51"/>
      <c r="I1" s="51"/>
      <c r="J1" s="51"/>
      <c r="K1" s="51"/>
      <c r="L1" s="51"/>
      <c r="M1" s="1"/>
    </row>
    <row r="2" spans="1:13" ht="15" x14ac:dyDescent="0.3">
      <c r="A2" s="51"/>
      <c r="B2" s="70" t="s">
        <v>25</v>
      </c>
      <c r="C2" s="70"/>
      <c r="D2" s="70"/>
      <c r="E2" s="70"/>
      <c r="F2" s="70"/>
      <c r="G2" s="70"/>
      <c r="H2" s="70"/>
      <c r="I2" s="70"/>
      <c r="J2" s="70"/>
      <c r="K2" s="70"/>
      <c r="L2" s="70"/>
      <c r="M2" s="1"/>
    </row>
    <row r="3" spans="1:13" ht="15" customHeight="1" x14ac:dyDescent="0.3">
      <c r="A3" s="51"/>
      <c r="B3" s="71" t="s">
        <v>20</v>
      </c>
      <c r="C3" s="71"/>
      <c r="D3" s="71"/>
      <c r="E3" s="71"/>
      <c r="F3" s="71"/>
      <c r="G3" s="71"/>
      <c r="H3" s="71"/>
      <c r="I3" s="71"/>
      <c r="J3" s="71"/>
      <c r="K3" s="71"/>
      <c r="L3" s="71"/>
      <c r="M3" s="1"/>
    </row>
    <row r="4" spans="1:13" x14ac:dyDescent="0.3">
      <c r="A4" s="51"/>
      <c r="B4" s="51"/>
      <c r="C4" s="51"/>
      <c r="D4" s="51"/>
      <c r="E4" s="51"/>
      <c r="F4" s="51"/>
      <c r="G4" s="51"/>
      <c r="H4" s="51"/>
      <c r="I4" s="51"/>
      <c r="J4" s="51"/>
      <c r="K4" s="51"/>
      <c r="L4" s="51"/>
      <c r="M4" s="1"/>
    </row>
    <row r="5" spans="1:13" ht="15" x14ac:dyDescent="0.3">
      <c r="A5" s="51"/>
      <c r="B5" s="52" t="s">
        <v>21</v>
      </c>
      <c r="C5" s="53"/>
      <c r="D5" s="53"/>
      <c r="E5" s="53"/>
      <c r="F5" s="53"/>
      <c r="G5" s="53"/>
      <c r="H5" s="53"/>
      <c r="I5" s="51"/>
      <c r="J5" s="51"/>
      <c r="K5" s="51"/>
      <c r="L5" s="51"/>
      <c r="M5" s="1"/>
    </row>
    <row r="6" spans="1:13" x14ac:dyDescent="0.3">
      <c r="A6" s="51"/>
      <c r="B6" s="51"/>
      <c r="C6" s="51"/>
      <c r="D6" s="51"/>
      <c r="E6" s="51"/>
      <c r="F6" s="51"/>
      <c r="G6" s="51"/>
      <c r="H6" s="51"/>
      <c r="I6" s="51"/>
      <c r="J6" s="51"/>
      <c r="K6" s="51"/>
      <c r="L6" s="51"/>
      <c r="M6" s="1"/>
    </row>
    <row r="7" spans="1:13" x14ac:dyDescent="0.3">
      <c r="A7" s="51"/>
      <c r="B7" s="54" t="s">
        <v>408</v>
      </c>
      <c r="C7" s="54"/>
      <c r="D7" s="54" t="s">
        <v>22</v>
      </c>
      <c r="E7" s="51"/>
      <c r="F7" s="51"/>
      <c r="G7" s="51"/>
      <c r="H7" s="51"/>
      <c r="I7" s="51"/>
      <c r="J7" s="51"/>
      <c r="K7" s="51"/>
      <c r="L7" s="51"/>
      <c r="M7" s="1"/>
    </row>
    <row r="8" spans="1:13" x14ac:dyDescent="0.3">
      <c r="A8" s="51"/>
      <c r="B8" s="51"/>
      <c r="C8" s="51"/>
      <c r="D8" s="51" t="s">
        <v>409</v>
      </c>
      <c r="E8" s="51"/>
      <c r="F8" s="51"/>
      <c r="G8" s="51"/>
      <c r="H8" s="51"/>
      <c r="I8" s="51"/>
      <c r="J8" s="51"/>
      <c r="K8" s="51"/>
      <c r="L8" s="51"/>
      <c r="M8" s="1"/>
    </row>
    <row r="9" spans="1:13" x14ac:dyDescent="0.3">
      <c r="A9" s="51"/>
      <c r="B9" s="51"/>
      <c r="C9" s="51"/>
      <c r="D9" s="51" t="s">
        <v>410</v>
      </c>
      <c r="E9" s="51"/>
      <c r="F9" s="51"/>
      <c r="G9" s="51"/>
      <c r="H9" s="51"/>
      <c r="I9" s="51"/>
      <c r="J9" s="51"/>
      <c r="K9" s="51"/>
      <c r="L9" s="51"/>
      <c r="M9" s="1"/>
    </row>
    <row r="10" spans="1:13" x14ac:dyDescent="0.3">
      <c r="A10" s="51"/>
      <c r="B10" s="51"/>
      <c r="C10" s="51"/>
      <c r="D10" s="51" t="s">
        <v>411</v>
      </c>
      <c r="E10" s="51"/>
      <c r="F10" s="51"/>
      <c r="G10" s="51"/>
      <c r="H10" s="51"/>
      <c r="I10" s="51"/>
      <c r="J10" s="51"/>
      <c r="K10" s="51"/>
      <c r="L10" s="51"/>
      <c r="M10" s="1"/>
    </row>
    <row r="11" spans="1:13" x14ac:dyDescent="0.3">
      <c r="A11" s="51"/>
      <c r="B11" s="54"/>
      <c r="C11" s="51"/>
      <c r="D11" s="51" t="s">
        <v>412</v>
      </c>
      <c r="E11" s="51"/>
      <c r="F11" s="51"/>
      <c r="G11" s="51"/>
      <c r="H11" s="51"/>
      <c r="I11" s="51"/>
      <c r="J11" s="51"/>
      <c r="K11" s="51"/>
      <c r="L11" s="51"/>
      <c r="M11" s="1"/>
    </row>
    <row r="12" spans="1:13" x14ac:dyDescent="0.3">
      <c r="A12" s="51"/>
      <c r="B12" s="51"/>
      <c r="C12" s="51"/>
      <c r="D12" s="51" t="s">
        <v>413</v>
      </c>
      <c r="E12" s="51"/>
      <c r="F12" s="51"/>
      <c r="G12" s="51"/>
      <c r="H12" s="51"/>
      <c r="I12" s="51"/>
      <c r="J12" s="51"/>
      <c r="K12" s="51"/>
      <c r="L12" s="51"/>
      <c r="M12" s="1"/>
    </row>
    <row r="13" spans="1:13" x14ac:dyDescent="0.3">
      <c r="A13" s="51"/>
      <c r="B13" s="54"/>
      <c r="C13" s="51"/>
      <c r="D13" s="51" t="s">
        <v>414</v>
      </c>
      <c r="E13" s="51"/>
      <c r="F13" s="51"/>
      <c r="G13" s="51"/>
      <c r="H13" s="51"/>
      <c r="I13" s="51"/>
      <c r="J13" s="51"/>
      <c r="K13" s="51"/>
      <c r="L13" s="51"/>
      <c r="M13" s="1"/>
    </row>
    <row r="14" spans="1:13" ht="14" customHeight="1" x14ac:dyDescent="0.3">
      <c r="A14" s="51"/>
      <c r="B14" s="51"/>
      <c r="C14" s="51"/>
      <c r="D14" s="51" t="s">
        <v>415</v>
      </c>
      <c r="E14" s="55"/>
      <c r="F14" s="55"/>
      <c r="G14" s="55"/>
      <c r="H14" s="55"/>
      <c r="I14" s="55"/>
      <c r="J14" s="55"/>
      <c r="K14" s="55"/>
      <c r="L14" s="55"/>
      <c r="M14" s="1"/>
    </row>
    <row r="15" spans="1:13" x14ac:dyDescent="0.3">
      <c r="A15" s="51"/>
      <c r="B15" s="51"/>
      <c r="C15" s="51"/>
      <c r="D15" s="55"/>
      <c r="E15" s="55"/>
      <c r="F15" s="55"/>
      <c r="G15" s="55"/>
      <c r="H15" s="55"/>
      <c r="I15" s="55"/>
      <c r="J15" s="55"/>
      <c r="K15" s="55"/>
      <c r="L15" s="55"/>
      <c r="M15" s="1"/>
    </row>
    <row r="16" spans="1:13" x14ac:dyDescent="0.3">
      <c r="A16" s="51"/>
      <c r="B16" s="51"/>
      <c r="C16" s="51"/>
      <c r="D16" s="51"/>
      <c r="E16" s="51"/>
      <c r="F16" s="51"/>
      <c r="G16" s="51"/>
      <c r="H16" s="51"/>
      <c r="I16" s="51"/>
      <c r="J16" s="51"/>
      <c r="K16" s="51"/>
      <c r="L16" s="51"/>
      <c r="M16" s="1"/>
    </row>
    <row r="17" spans="1:13" x14ac:dyDescent="0.3">
      <c r="A17" s="1"/>
      <c r="B17" s="3"/>
      <c r="C17" s="1"/>
      <c r="D17" s="3"/>
      <c r="E17" s="1"/>
      <c r="F17" s="1"/>
      <c r="G17" s="1"/>
      <c r="H17" s="1"/>
      <c r="I17" s="1"/>
      <c r="J17" s="1"/>
      <c r="K17" s="1"/>
      <c r="L17" s="1"/>
      <c r="M17" s="1"/>
    </row>
    <row r="18" spans="1:13" x14ac:dyDescent="0.3">
      <c r="A18" s="1"/>
      <c r="B18" s="3"/>
      <c r="C18" s="1"/>
      <c r="D18" s="3"/>
      <c r="E18" s="1"/>
      <c r="F18" s="1"/>
      <c r="G18" s="1"/>
      <c r="H18" s="1"/>
      <c r="I18" s="1"/>
      <c r="J18" s="1"/>
      <c r="K18" s="1"/>
      <c r="L18" s="1"/>
      <c r="M18" s="1"/>
    </row>
  </sheetData>
  <mergeCells count="2">
    <mergeCell ref="B2:L2"/>
    <mergeCell ref="B3:L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2186-3020-46DE-8969-3AFA5D3E927A}">
  <dimension ref="A1:V19"/>
  <sheetViews>
    <sheetView topLeftCell="B5" zoomScale="150" zoomScaleNormal="100" workbookViewId="0">
      <selection activeCell="B2" sqref="B2"/>
    </sheetView>
  </sheetViews>
  <sheetFormatPr baseColWidth="10" defaultColWidth="13.1796875" defaultRowHeight="11.5" x14ac:dyDescent="0.25"/>
  <cols>
    <col min="1" max="1" width="16.36328125" style="6" customWidth="1"/>
    <col min="2" max="2" width="33.453125" style="7" customWidth="1"/>
    <col min="3" max="3" width="29.6328125" style="7" bestFit="1" customWidth="1"/>
    <col min="4" max="4" width="11.1796875" style="8" customWidth="1"/>
    <col min="5" max="5" width="43.453125" style="8" customWidth="1"/>
    <col min="6" max="6" width="80.1796875" style="8" customWidth="1"/>
    <col min="7" max="7" width="13.453125" style="8" customWidth="1"/>
    <col min="8" max="8" width="13.1796875" style="9"/>
    <col min="9" max="10" width="13.1796875" style="8"/>
    <col min="11" max="11" width="14.6328125" style="10" customWidth="1"/>
    <col min="12" max="13" width="13.1796875" style="8"/>
    <col min="14" max="14" width="14" style="8" customWidth="1"/>
    <col min="15" max="17" width="13.1796875" style="8"/>
    <col min="18" max="20" width="13.1796875" style="10"/>
    <col min="21" max="21" width="13.1796875" style="8"/>
    <col min="22" max="22" width="21.453125" style="8" customWidth="1"/>
    <col min="23" max="16384" width="13.1796875" style="8"/>
  </cols>
  <sheetData>
    <row r="1" spans="1:22" x14ac:dyDescent="0.25">
      <c r="R1" s="72" t="s">
        <v>2</v>
      </c>
      <c r="S1" s="73"/>
      <c r="T1" s="74"/>
    </row>
    <row r="2" spans="1:22" s="11" customFormat="1" x14ac:dyDescent="0.35">
      <c r="A2" s="26" t="s">
        <v>3</v>
      </c>
      <c r="B2" s="26" t="s">
        <v>4</v>
      </c>
      <c r="C2" s="26" t="s">
        <v>5</v>
      </c>
      <c r="D2" s="26" t="s">
        <v>6</v>
      </c>
      <c r="E2" s="26" t="s">
        <v>7</v>
      </c>
      <c r="F2" s="26" t="s">
        <v>23</v>
      </c>
      <c r="G2" s="26" t="s">
        <v>0</v>
      </c>
      <c r="H2" s="26" t="s">
        <v>8</v>
      </c>
      <c r="I2" s="26" t="s">
        <v>9</v>
      </c>
      <c r="J2" s="26" t="s">
        <v>10</v>
      </c>
      <c r="K2" s="27" t="s">
        <v>106</v>
      </c>
      <c r="L2" s="26" t="s">
        <v>11</v>
      </c>
      <c r="M2" s="26" t="s">
        <v>9</v>
      </c>
      <c r="N2" s="26" t="s">
        <v>12</v>
      </c>
      <c r="O2" s="26" t="s">
        <v>9</v>
      </c>
      <c r="P2" s="26" t="s">
        <v>129</v>
      </c>
      <c r="Q2" s="26" t="s">
        <v>9</v>
      </c>
      <c r="R2" s="28" t="s">
        <v>13</v>
      </c>
      <c r="S2" s="26" t="s">
        <v>14</v>
      </c>
      <c r="T2" s="28" t="s">
        <v>15</v>
      </c>
      <c r="U2" s="26" t="s">
        <v>9</v>
      </c>
      <c r="V2" s="26" t="s">
        <v>136</v>
      </c>
    </row>
    <row r="3" spans="1:22" s="12" customFormat="1" ht="126.5" x14ac:dyDescent="0.35">
      <c r="A3" s="45" t="s">
        <v>24</v>
      </c>
      <c r="B3" s="45" t="s">
        <v>26</v>
      </c>
      <c r="C3" s="45" t="s">
        <v>30</v>
      </c>
      <c r="D3" s="45" t="s">
        <v>27</v>
      </c>
      <c r="E3" s="45" t="s">
        <v>58</v>
      </c>
      <c r="F3" s="45" t="s">
        <v>76</v>
      </c>
      <c r="G3" s="45" t="s">
        <v>75</v>
      </c>
      <c r="H3" s="5">
        <v>45</v>
      </c>
      <c r="I3" s="5" t="s">
        <v>17</v>
      </c>
      <c r="J3" s="5" t="s">
        <v>316</v>
      </c>
      <c r="K3" s="5">
        <v>1.89</v>
      </c>
      <c r="L3" s="5" t="s">
        <v>16</v>
      </c>
      <c r="M3" s="5" t="s">
        <v>16</v>
      </c>
      <c r="N3" s="5">
        <f>+H3</f>
        <v>45</v>
      </c>
      <c r="O3" s="5" t="s">
        <v>17</v>
      </c>
      <c r="P3" s="5">
        <v>22.5</v>
      </c>
      <c r="Q3" s="5" t="s">
        <v>17</v>
      </c>
      <c r="R3" s="5">
        <f>+S3</f>
        <v>90</v>
      </c>
      <c r="S3" s="5">
        <f>+N3*2</f>
        <v>90</v>
      </c>
      <c r="T3" s="5">
        <f>+S3</f>
        <v>90</v>
      </c>
      <c r="U3" s="5" t="s">
        <v>17</v>
      </c>
      <c r="V3" s="5"/>
    </row>
    <row r="4" spans="1:22" s="12" customFormat="1" ht="57.5" x14ac:dyDescent="0.35">
      <c r="A4" s="45" t="s">
        <v>24</v>
      </c>
      <c r="B4" s="45" t="s">
        <v>26</v>
      </c>
      <c r="C4" s="45" t="s">
        <v>31</v>
      </c>
      <c r="D4" s="45" t="s">
        <v>28</v>
      </c>
      <c r="E4" s="45" t="s">
        <v>34</v>
      </c>
      <c r="F4" s="45" t="s">
        <v>77</v>
      </c>
      <c r="G4" s="45" t="s">
        <v>75</v>
      </c>
      <c r="H4" s="5">
        <v>10.8</v>
      </c>
      <c r="I4" s="5" t="s">
        <v>17</v>
      </c>
      <c r="J4" s="5" t="s">
        <v>317</v>
      </c>
      <c r="K4" s="5">
        <v>1.89</v>
      </c>
      <c r="L4" s="5" t="s">
        <v>16</v>
      </c>
      <c r="M4" s="5" t="s">
        <v>16</v>
      </c>
      <c r="N4" s="5">
        <f t="shared" ref="N4:N5" si="0">+H4</f>
        <v>10.8</v>
      </c>
      <c r="O4" s="5" t="s">
        <v>17</v>
      </c>
      <c r="P4" s="5">
        <f>+N4</f>
        <v>10.8</v>
      </c>
      <c r="Q4" s="5" t="s">
        <v>17</v>
      </c>
      <c r="R4" s="5">
        <f t="shared" ref="R4:R7" si="1">+S4</f>
        <v>43.2</v>
      </c>
      <c r="S4" s="5">
        <f>+N4*4</f>
        <v>43.2</v>
      </c>
      <c r="T4" s="5">
        <f t="shared" ref="T4:T7" si="2">+S4</f>
        <v>43.2</v>
      </c>
      <c r="U4" s="5" t="s">
        <v>17</v>
      </c>
      <c r="V4" s="5"/>
    </row>
    <row r="5" spans="1:22" s="12" customFormat="1" ht="69" x14ac:dyDescent="0.35">
      <c r="A5" s="45" t="s">
        <v>24</v>
      </c>
      <c r="B5" s="45" t="s">
        <v>26</v>
      </c>
      <c r="C5" s="45" t="s">
        <v>32</v>
      </c>
      <c r="D5" s="45" t="s">
        <v>29</v>
      </c>
      <c r="E5" s="45" t="s">
        <v>34</v>
      </c>
      <c r="F5" s="45" t="s">
        <v>80</v>
      </c>
      <c r="G5" s="45" t="s">
        <v>75</v>
      </c>
      <c r="H5" s="5">
        <v>11.25</v>
      </c>
      <c r="I5" s="5" t="s">
        <v>17</v>
      </c>
      <c r="J5" s="5" t="s">
        <v>317</v>
      </c>
      <c r="K5" s="5">
        <v>1.89</v>
      </c>
      <c r="L5" s="5" t="s">
        <v>16</v>
      </c>
      <c r="M5" s="5" t="s">
        <v>16</v>
      </c>
      <c r="N5" s="5">
        <f t="shared" si="0"/>
        <v>11.25</v>
      </c>
      <c r="O5" s="5" t="s">
        <v>17</v>
      </c>
      <c r="P5" s="5">
        <f>+N5</f>
        <v>11.25</v>
      </c>
      <c r="Q5" s="5" t="s">
        <v>17</v>
      </c>
      <c r="R5" s="5">
        <f t="shared" si="1"/>
        <v>45</v>
      </c>
      <c r="S5" s="5">
        <f>+N5*4</f>
        <v>45</v>
      </c>
      <c r="T5" s="5">
        <f t="shared" si="2"/>
        <v>45</v>
      </c>
      <c r="U5" s="5" t="s">
        <v>17</v>
      </c>
      <c r="V5" s="5"/>
    </row>
    <row r="6" spans="1:22" s="12" customFormat="1" ht="115" x14ac:dyDescent="0.35">
      <c r="A6" s="45" t="s">
        <v>24</v>
      </c>
      <c r="B6" s="45" t="s">
        <v>51</v>
      </c>
      <c r="C6" s="45" t="s">
        <v>72</v>
      </c>
      <c r="D6" s="45" t="s">
        <v>73</v>
      </c>
      <c r="E6" s="45" t="s">
        <v>33</v>
      </c>
      <c r="F6" s="45" t="s">
        <v>81</v>
      </c>
      <c r="G6" s="45" t="s">
        <v>75</v>
      </c>
      <c r="H6" s="5">
        <v>240</v>
      </c>
      <c r="I6" s="5" t="s">
        <v>17</v>
      </c>
      <c r="J6" s="5" t="s">
        <v>318</v>
      </c>
      <c r="K6" s="5">
        <v>1.89</v>
      </c>
      <c r="L6" s="5" t="s">
        <v>16</v>
      </c>
      <c r="M6" s="5" t="s">
        <v>16</v>
      </c>
      <c r="N6" s="5">
        <v>80</v>
      </c>
      <c r="O6" s="5" t="s">
        <v>17</v>
      </c>
      <c r="P6" s="5">
        <f>+H6+(N6*2)</f>
        <v>400</v>
      </c>
      <c r="Q6" s="5" t="s">
        <v>17</v>
      </c>
      <c r="R6" s="5">
        <f t="shared" si="1"/>
        <v>1120</v>
      </c>
      <c r="S6" s="5">
        <f>+H6+(N6*11)</f>
        <v>1120</v>
      </c>
      <c r="T6" s="5">
        <f t="shared" si="2"/>
        <v>1120</v>
      </c>
      <c r="U6" s="5" t="s">
        <v>17</v>
      </c>
      <c r="V6" s="5" t="s">
        <v>128</v>
      </c>
    </row>
    <row r="7" spans="1:22" s="12" customFormat="1" ht="57.5" x14ac:dyDescent="0.35">
      <c r="A7" s="45" t="s">
        <v>24</v>
      </c>
      <c r="B7" s="45" t="s">
        <v>50</v>
      </c>
      <c r="C7" s="45" t="s">
        <v>40</v>
      </c>
      <c r="D7" s="45" t="s">
        <v>45</v>
      </c>
      <c r="E7" s="45" t="s">
        <v>49</v>
      </c>
      <c r="F7" s="45" t="s">
        <v>126</v>
      </c>
      <c r="G7" s="45" t="s">
        <v>1</v>
      </c>
      <c r="H7" s="5">
        <v>150</v>
      </c>
      <c r="I7" s="5" t="s">
        <v>17</v>
      </c>
      <c r="J7" s="5" t="s">
        <v>107</v>
      </c>
      <c r="K7" s="5">
        <v>1.89</v>
      </c>
      <c r="L7" s="5">
        <f>+H7</f>
        <v>150</v>
      </c>
      <c r="M7" s="5" t="s">
        <v>17</v>
      </c>
      <c r="N7" s="5">
        <f>+L7*30</f>
        <v>4500</v>
      </c>
      <c r="O7" s="5" t="s">
        <v>17</v>
      </c>
      <c r="P7" s="5">
        <f>+N7*3</f>
        <v>13500</v>
      </c>
      <c r="Q7" s="5" t="s">
        <v>17</v>
      </c>
      <c r="R7" s="5">
        <f t="shared" si="1"/>
        <v>54000</v>
      </c>
      <c r="S7" s="5">
        <f>+N7*12</f>
        <v>54000</v>
      </c>
      <c r="T7" s="5">
        <f t="shared" si="2"/>
        <v>54000</v>
      </c>
      <c r="U7" s="5" t="s">
        <v>17</v>
      </c>
      <c r="V7" s="5"/>
    </row>
    <row r="8" spans="1:22" s="12" customFormat="1" ht="57.5" x14ac:dyDescent="0.35">
      <c r="A8" s="45" t="s">
        <v>24</v>
      </c>
      <c r="B8" s="45" t="s">
        <v>51</v>
      </c>
      <c r="C8" s="45" t="s">
        <v>148</v>
      </c>
      <c r="D8" s="45" t="s">
        <v>52</v>
      </c>
      <c r="E8" s="45" t="s">
        <v>49</v>
      </c>
      <c r="F8" s="45" t="s">
        <v>407</v>
      </c>
      <c r="G8" s="45" t="s">
        <v>406</v>
      </c>
      <c r="H8" s="5">
        <v>1000</v>
      </c>
      <c r="I8" s="5" t="s">
        <v>17</v>
      </c>
      <c r="J8" s="5" t="s">
        <v>107</v>
      </c>
      <c r="K8" s="5">
        <v>1.89</v>
      </c>
      <c r="L8" s="5">
        <f>+H8</f>
        <v>1000</v>
      </c>
      <c r="M8" s="5" t="s">
        <v>17</v>
      </c>
      <c r="N8" s="5">
        <f>+L8*30</f>
        <v>30000</v>
      </c>
      <c r="O8" s="5" t="s">
        <v>17</v>
      </c>
      <c r="P8" s="5">
        <f>+N8*3</f>
        <v>90000</v>
      </c>
      <c r="Q8" s="5" t="s">
        <v>17</v>
      </c>
      <c r="R8" s="5">
        <f t="shared" ref="R8" si="3">+S8</f>
        <v>360000</v>
      </c>
      <c r="S8" s="5">
        <f>+N8*12</f>
        <v>360000</v>
      </c>
      <c r="T8" s="5">
        <f t="shared" ref="T8" si="4">+S8</f>
        <v>360000</v>
      </c>
      <c r="U8" s="5" t="s">
        <v>17</v>
      </c>
      <c r="V8" s="5"/>
    </row>
    <row r="9" spans="1:22" x14ac:dyDescent="0.25">
      <c r="C9" s="8"/>
    </row>
    <row r="10" spans="1:22" s="58" customFormat="1" ht="13.5" x14ac:dyDescent="0.35">
      <c r="A10" s="56" t="s">
        <v>19</v>
      </c>
      <c r="B10" s="57"/>
      <c r="C10" s="56"/>
      <c r="H10" s="59"/>
      <c r="K10" s="57"/>
      <c r="R10" s="57"/>
      <c r="S10" s="57"/>
      <c r="T10" s="57"/>
    </row>
    <row r="11" spans="1:22" s="58" customFormat="1" ht="13.5" x14ac:dyDescent="0.25">
      <c r="A11" s="60" t="s">
        <v>314</v>
      </c>
      <c r="B11" s="57"/>
      <c r="C11" s="56"/>
      <c r="H11" s="59"/>
      <c r="K11" s="57"/>
      <c r="R11" s="57"/>
      <c r="S11" s="57"/>
      <c r="T11" s="57"/>
    </row>
    <row r="12" spans="1:22" s="58" customFormat="1" ht="13.5" x14ac:dyDescent="0.25">
      <c r="A12" s="60"/>
      <c r="B12" s="57"/>
      <c r="C12" s="56"/>
      <c r="H12" s="59"/>
      <c r="K12" s="57"/>
      <c r="R12" s="57"/>
      <c r="S12" s="57"/>
      <c r="T12" s="57"/>
    </row>
    <row r="13" spans="1:22" s="58" customFormat="1" ht="13.5" x14ac:dyDescent="0.25">
      <c r="A13" s="60"/>
      <c r="B13" s="57"/>
      <c r="C13" s="56"/>
      <c r="H13" s="59"/>
      <c r="K13" s="57"/>
      <c r="R13" s="57"/>
      <c r="S13" s="57"/>
      <c r="T13" s="57"/>
    </row>
    <row r="14" spans="1:22" s="58" customFormat="1" ht="13.5" x14ac:dyDescent="0.25">
      <c r="A14" s="60"/>
      <c r="B14" s="57"/>
      <c r="C14" s="56"/>
      <c r="H14" s="59"/>
      <c r="K14" s="57"/>
      <c r="R14" s="57"/>
      <c r="S14" s="57"/>
      <c r="T14" s="57"/>
    </row>
    <row r="15" spans="1:22" s="58" customFormat="1" ht="13.5" x14ac:dyDescent="0.35">
      <c r="A15" s="56" t="s">
        <v>315</v>
      </c>
      <c r="B15" s="57"/>
      <c r="C15" s="56"/>
      <c r="H15" s="59"/>
      <c r="K15" s="57"/>
      <c r="R15" s="57"/>
      <c r="S15" s="57"/>
      <c r="T15" s="57"/>
    </row>
    <row r="16" spans="1:22" s="31" customFormat="1" ht="14" x14ac:dyDescent="0.3">
      <c r="A16" s="33"/>
      <c r="B16" s="30"/>
      <c r="C16" s="29"/>
      <c r="H16" s="32"/>
      <c r="K16" s="30"/>
      <c r="R16" s="30"/>
      <c r="S16" s="30"/>
      <c r="T16" s="30"/>
    </row>
    <row r="17" spans="1:20" s="31" customFormat="1" ht="12.5" x14ac:dyDescent="0.25">
      <c r="A17" s="6"/>
      <c r="B17" s="7"/>
      <c r="C17" s="7"/>
      <c r="H17" s="32"/>
      <c r="K17" s="30"/>
      <c r="R17" s="30"/>
      <c r="S17" s="30"/>
      <c r="T17" s="30"/>
    </row>
    <row r="18" spans="1:20" s="31" customFormat="1" ht="12.5" x14ac:dyDescent="0.25">
      <c r="A18" s="6"/>
      <c r="B18" s="7"/>
      <c r="C18" s="7"/>
      <c r="H18" s="32"/>
      <c r="K18" s="30"/>
      <c r="R18" s="30"/>
      <c r="S18" s="30"/>
      <c r="T18" s="30"/>
    </row>
    <row r="19" spans="1:20" s="31" customFormat="1" ht="12.5" x14ac:dyDescent="0.25">
      <c r="A19" s="6"/>
      <c r="B19" s="7"/>
      <c r="C19" s="7"/>
      <c r="H19" s="32"/>
      <c r="K19" s="30"/>
      <c r="R19" s="30"/>
      <c r="S19" s="30"/>
      <c r="T19" s="30"/>
    </row>
  </sheetData>
  <mergeCells count="1">
    <mergeCell ref="R1:T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55B2F-D61F-4C5E-B43A-DD4C2AFF1182}">
  <dimension ref="A1:V21"/>
  <sheetViews>
    <sheetView topLeftCell="B1" zoomScaleNormal="100" workbookViewId="0">
      <selection activeCell="H32" sqref="H32"/>
    </sheetView>
  </sheetViews>
  <sheetFormatPr baseColWidth="10" defaultColWidth="13.1796875" defaultRowHeight="11.5" x14ac:dyDescent="0.25"/>
  <cols>
    <col min="1" max="1" width="16.36328125" style="6" customWidth="1"/>
    <col min="2" max="2" width="33.453125" style="10" customWidth="1"/>
    <col min="3" max="3" width="29.6328125" style="7" bestFit="1" customWidth="1"/>
    <col min="4" max="4" width="11.1796875" style="8" customWidth="1"/>
    <col min="5" max="5" width="42.6328125" style="8" bestFit="1" customWidth="1"/>
    <col min="6" max="6" width="68.453125" style="8" customWidth="1"/>
    <col min="7" max="7" width="13.453125" style="13" customWidth="1"/>
    <col min="8" max="10" width="13.1796875" style="8"/>
    <col min="11" max="11" width="14.6328125" style="10" customWidth="1"/>
    <col min="12" max="13" width="13.1796875" style="8"/>
    <col min="14" max="14" width="14" style="8" customWidth="1"/>
    <col min="15" max="17" width="13.1796875" style="8"/>
    <col min="18" max="20" width="13.1796875" style="10"/>
    <col min="21" max="21" width="13.1796875" style="8"/>
    <col min="22" max="22" width="18.6328125" style="8" customWidth="1"/>
    <col min="23" max="16384" width="13.1796875" style="8"/>
  </cols>
  <sheetData>
    <row r="1" spans="1:22" x14ac:dyDescent="0.25">
      <c r="R1" s="72" t="s">
        <v>2</v>
      </c>
      <c r="S1" s="73"/>
      <c r="T1" s="74"/>
    </row>
    <row r="2" spans="1:22" s="11" customFormat="1" x14ac:dyDescent="0.35">
      <c r="A2" s="26" t="s">
        <v>3</v>
      </c>
      <c r="B2" s="26" t="s">
        <v>4</v>
      </c>
      <c r="C2" s="26" t="s">
        <v>5</v>
      </c>
      <c r="D2" s="26" t="s">
        <v>6</v>
      </c>
      <c r="E2" s="26" t="s">
        <v>7</v>
      </c>
      <c r="F2" s="26" t="s">
        <v>23</v>
      </c>
      <c r="G2" s="39" t="s">
        <v>0</v>
      </c>
      <c r="H2" s="26" t="s">
        <v>8</v>
      </c>
      <c r="I2" s="26" t="s">
        <v>9</v>
      </c>
      <c r="J2" s="26" t="s">
        <v>10</v>
      </c>
      <c r="K2" s="27" t="s">
        <v>106</v>
      </c>
      <c r="L2" s="26" t="s">
        <v>11</v>
      </c>
      <c r="M2" s="26" t="s">
        <v>9</v>
      </c>
      <c r="N2" s="26" t="s">
        <v>12</v>
      </c>
      <c r="O2" s="26" t="s">
        <v>9</v>
      </c>
      <c r="P2" s="26" t="s">
        <v>129</v>
      </c>
      <c r="Q2" s="26" t="s">
        <v>9</v>
      </c>
      <c r="R2" s="28" t="s">
        <v>13</v>
      </c>
      <c r="S2" s="26" t="s">
        <v>14</v>
      </c>
      <c r="T2" s="28" t="s">
        <v>15</v>
      </c>
      <c r="U2" s="26" t="s">
        <v>9</v>
      </c>
      <c r="V2" s="26" t="s">
        <v>136</v>
      </c>
    </row>
    <row r="3" spans="1:22" s="12" customFormat="1" ht="34.5" x14ac:dyDescent="0.35">
      <c r="A3" s="45" t="s">
        <v>38</v>
      </c>
      <c r="B3" s="45" t="s">
        <v>26</v>
      </c>
      <c r="C3" s="45" t="s">
        <v>30</v>
      </c>
      <c r="D3" s="45" t="s">
        <v>27</v>
      </c>
      <c r="E3" s="45" t="s">
        <v>34</v>
      </c>
      <c r="F3" s="45" t="s">
        <v>84</v>
      </c>
      <c r="G3" s="45" t="s">
        <v>319</v>
      </c>
      <c r="H3" s="5">
        <v>45</v>
      </c>
      <c r="I3" s="5" t="s">
        <v>17</v>
      </c>
      <c r="J3" s="5" t="s">
        <v>316</v>
      </c>
      <c r="K3" s="5">
        <v>1.89</v>
      </c>
      <c r="L3" s="5" t="s">
        <v>16</v>
      </c>
      <c r="M3" s="5" t="s">
        <v>16</v>
      </c>
      <c r="N3" s="5">
        <f>+H3</f>
        <v>45</v>
      </c>
      <c r="O3" s="5" t="s">
        <v>17</v>
      </c>
      <c r="P3" s="5">
        <v>22.5</v>
      </c>
      <c r="Q3" s="5" t="s">
        <v>17</v>
      </c>
      <c r="R3" s="5">
        <f>+S3</f>
        <v>90</v>
      </c>
      <c r="S3" s="5">
        <f>+N3*2</f>
        <v>90</v>
      </c>
      <c r="T3" s="5">
        <f>+S3</f>
        <v>90</v>
      </c>
      <c r="U3" s="5" t="s">
        <v>17</v>
      </c>
      <c r="V3" s="5"/>
    </row>
    <row r="4" spans="1:22" s="12" customFormat="1" ht="46" x14ac:dyDescent="0.35">
      <c r="A4" s="45" t="s">
        <v>38</v>
      </c>
      <c r="B4" s="45" t="s">
        <v>26</v>
      </c>
      <c r="C4" s="45" t="s">
        <v>31</v>
      </c>
      <c r="D4" s="45" t="s">
        <v>28</v>
      </c>
      <c r="E4" s="45" t="s">
        <v>34</v>
      </c>
      <c r="F4" s="45" t="s">
        <v>83</v>
      </c>
      <c r="G4" s="45" t="s">
        <v>319</v>
      </c>
      <c r="H4" s="5">
        <v>10.8</v>
      </c>
      <c r="I4" s="5" t="s">
        <v>17</v>
      </c>
      <c r="J4" s="5" t="s">
        <v>324</v>
      </c>
      <c r="K4" s="5">
        <v>1.89</v>
      </c>
      <c r="L4" s="5" t="s">
        <v>16</v>
      </c>
      <c r="M4" s="5" t="s">
        <v>16</v>
      </c>
      <c r="N4" s="5">
        <f>+H4</f>
        <v>10.8</v>
      </c>
      <c r="O4" s="5" t="s">
        <v>17</v>
      </c>
      <c r="P4" s="5">
        <f>+N4</f>
        <v>10.8</v>
      </c>
      <c r="Q4" s="5" t="s">
        <v>17</v>
      </c>
      <c r="R4" s="5">
        <f t="shared" ref="R4:R9" si="0">+S4</f>
        <v>43.2</v>
      </c>
      <c r="S4" s="5">
        <f>+N4*4</f>
        <v>43.2</v>
      </c>
      <c r="T4" s="5">
        <f t="shared" ref="T4:T9" si="1">+S4</f>
        <v>43.2</v>
      </c>
      <c r="U4" s="5" t="s">
        <v>17</v>
      </c>
      <c r="V4" s="5"/>
    </row>
    <row r="5" spans="1:22" s="12" customFormat="1" ht="46" x14ac:dyDescent="0.35">
      <c r="A5" s="45" t="s">
        <v>38</v>
      </c>
      <c r="B5" s="45" t="s">
        <v>26</v>
      </c>
      <c r="C5" s="45" t="s">
        <v>32</v>
      </c>
      <c r="D5" s="45" t="s">
        <v>29</v>
      </c>
      <c r="E5" s="45" t="s">
        <v>34</v>
      </c>
      <c r="F5" s="45" t="s">
        <v>87</v>
      </c>
      <c r="G5" s="45" t="s">
        <v>319</v>
      </c>
      <c r="H5" s="5">
        <v>11.25</v>
      </c>
      <c r="I5" s="5" t="s">
        <v>17</v>
      </c>
      <c r="J5" s="5" t="s">
        <v>324</v>
      </c>
      <c r="K5" s="5">
        <v>1.89</v>
      </c>
      <c r="L5" s="5" t="s">
        <v>16</v>
      </c>
      <c r="M5" s="5" t="s">
        <v>16</v>
      </c>
      <c r="N5" s="5">
        <f>+H5</f>
        <v>11.25</v>
      </c>
      <c r="O5" s="5" t="s">
        <v>17</v>
      </c>
      <c r="P5" s="5">
        <f>+N5</f>
        <v>11.25</v>
      </c>
      <c r="Q5" s="5" t="s">
        <v>17</v>
      </c>
      <c r="R5" s="5">
        <f t="shared" si="0"/>
        <v>45</v>
      </c>
      <c r="S5" s="5">
        <f>+N5*4</f>
        <v>45</v>
      </c>
      <c r="T5" s="5">
        <f t="shared" si="1"/>
        <v>45</v>
      </c>
      <c r="U5" s="5" t="s">
        <v>17</v>
      </c>
      <c r="V5" s="5"/>
    </row>
    <row r="6" spans="1:22" s="12" customFormat="1" ht="46" x14ac:dyDescent="0.35">
      <c r="A6" s="45" t="s">
        <v>38</v>
      </c>
      <c r="B6" s="45" t="s">
        <v>50</v>
      </c>
      <c r="C6" s="45" t="s">
        <v>40</v>
      </c>
      <c r="D6" s="45" t="s">
        <v>45</v>
      </c>
      <c r="E6" s="45" t="s">
        <v>18</v>
      </c>
      <c r="F6" s="45" t="s">
        <v>118</v>
      </c>
      <c r="G6" s="45" t="s">
        <v>1</v>
      </c>
      <c r="H6" s="5">
        <v>50</v>
      </c>
      <c r="I6" s="5" t="s">
        <v>17</v>
      </c>
      <c r="J6" s="5" t="s">
        <v>107</v>
      </c>
      <c r="K6" s="5">
        <v>1.89</v>
      </c>
      <c r="L6" s="5">
        <f>+H6</f>
        <v>50</v>
      </c>
      <c r="M6" s="5" t="s">
        <v>17</v>
      </c>
      <c r="N6" s="5">
        <f>+L6*30</f>
        <v>1500</v>
      </c>
      <c r="O6" s="5" t="s">
        <v>17</v>
      </c>
      <c r="P6" s="5">
        <f>+N6</f>
        <v>1500</v>
      </c>
      <c r="Q6" s="5" t="s">
        <v>17</v>
      </c>
      <c r="R6" s="5">
        <f t="shared" si="0"/>
        <v>1500</v>
      </c>
      <c r="S6" s="5">
        <v>1500</v>
      </c>
      <c r="T6" s="5">
        <f t="shared" si="1"/>
        <v>1500</v>
      </c>
      <c r="U6" s="5" t="s">
        <v>17</v>
      </c>
      <c r="V6" s="5" t="s">
        <v>130</v>
      </c>
    </row>
    <row r="7" spans="1:22" s="12" customFormat="1" ht="69" x14ac:dyDescent="0.35">
      <c r="A7" s="45" t="s">
        <v>38</v>
      </c>
      <c r="B7" s="45" t="s">
        <v>50</v>
      </c>
      <c r="C7" s="45" t="s">
        <v>41</v>
      </c>
      <c r="D7" s="45" t="s">
        <v>46</v>
      </c>
      <c r="E7" s="45" t="s">
        <v>49</v>
      </c>
      <c r="F7" s="45" t="s">
        <v>123</v>
      </c>
      <c r="G7" s="45" t="s">
        <v>320</v>
      </c>
      <c r="H7" s="5">
        <v>160</v>
      </c>
      <c r="I7" s="5" t="s">
        <v>17</v>
      </c>
      <c r="J7" s="5" t="s">
        <v>107</v>
      </c>
      <c r="K7" s="5">
        <v>1.89</v>
      </c>
      <c r="L7" s="5">
        <f>+H7</f>
        <v>160</v>
      </c>
      <c r="M7" s="5" t="s">
        <v>17</v>
      </c>
      <c r="N7" s="5">
        <f>+L7*30</f>
        <v>4800</v>
      </c>
      <c r="O7" s="5" t="s">
        <v>17</v>
      </c>
      <c r="P7" s="5">
        <f>+N7*3</f>
        <v>14400</v>
      </c>
      <c r="Q7" s="5" t="s">
        <v>17</v>
      </c>
      <c r="R7" s="5">
        <f t="shared" si="0"/>
        <v>57600</v>
      </c>
      <c r="S7" s="5">
        <f t="shared" ref="S7:S9" si="2">+N7*12</f>
        <v>57600</v>
      </c>
      <c r="T7" s="5">
        <f t="shared" si="1"/>
        <v>57600</v>
      </c>
      <c r="U7" s="5" t="s">
        <v>17</v>
      </c>
      <c r="V7" s="5"/>
    </row>
    <row r="8" spans="1:22" s="12" customFormat="1" ht="34.5" x14ac:dyDescent="0.35">
      <c r="A8" s="45" t="s">
        <v>38</v>
      </c>
      <c r="B8" s="45" t="s">
        <v>50</v>
      </c>
      <c r="C8" s="45" t="s">
        <v>42</v>
      </c>
      <c r="D8" s="45" t="s">
        <v>47</v>
      </c>
      <c r="E8" s="45" t="s">
        <v>18</v>
      </c>
      <c r="F8" s="45" t="s">
        <v>82</v>
      </c>
      <c r="G8" s="45" t="s">
        <v>321</v>
      </c>
      <c r="H8" s="5">
        <v>240</v>
      </c>
      <c r="I8" s="5" t="s">
        <v>17</v>
      </c>
      <c r="J8" s="5" t="s">
        <v>107</v>
      </c>
      <c r="K8" s="5">
        <v>1.89</v>
      </c>
      <c r="L8" s="5">
        <f>+H8</f>
        <v>240</v>
      </c>
      <c r="M8" s="5" t="s">
        <v>17</v>
      </c>
      <c r="N8" s="5">
        <f>+L8*30</f>
        <v>7200</v>
      </c>
      <c r="O8" s="5" t="s">
        <v>17</v>
      </c>
      <c r="P8" s="5">
        <f>+N8*3</f>
        <v>21600</v>
      </c>
      <c r="Q8" s="5" t="s">
        <v>17</v>
      </c>
      <c r="R8" s="5">
        <f>+S8</f>
        <v>86400</v>
      </c>
      <c r="S8" s="5">
        <f>+N8*12</f>
        <v>86400</v>
      </c>
      <c r="T8" s="5">
        <f>+S8</f>
        <v>86400</v>
      </c>
      <c r="U8" s="5" t="s">
        <v>17</v>
      </c>
      <c r="V8" s="5"/>
    </row>
    <row r="9" spans="1:22" s="12" customFormat="1" ht="57.5" x14ac:dyDescent="0.35">
      <c r="A9" s="45" t="s">
        <v>38</v>
      </c>
      <c r="B9" s="45" t="s">
        <v>50</v>
      </c>
      <c r="C9" s="45" t="s">
        <v>43</v>
      </c>
      <c r="D9" s="45" t="s">
        <v>48</v>
      </c>
      <c r="E9" s="45" t="s">
        <v>18</v>
      </c>
      <c r="F9" s="45" t="s">
        <v>85</v>
      </c>
      <c r="G9" s="45" t="s">
        <v>322</v>
      </c>
      <c r="H9" s="5">
        <v>600</v>
      </c>
      <c r="I9" s="5" t="s">
        <v>17</v>
      </c>
      <c r="J9" s="5" t="s">
        <v>109</v>
      </c>
      <c r="K9" s="5">
        <v>1.89</v>
      </c>
      <c r="L9" s="5">
        <f>+H9*2</f>
        <v>1200</v>
      </c>
      <c r="M9" s="5" t="s">
        <v>17</v>
      </c>
      <c r="N9" s="5">
        <f>+L9*30</f>
        <v>36000</v>
      </c>
      <c r="O9" s="5" t="s">
        <v>17</v>
      </c>
      <c r="P9" s="5">
        <f>+N9*3</f>
        <v>108000</v>
      </c>
      <c r="Q9" s="5" t="s">
        <v>17</v>
      </c>
      <c r="R9" s="5">
        <f t="shared" si="0"/>
        <v>432000</v>
      </c>
      <c r="S9" s="5">
        <f t="shared" si="2"/>
        <v>432000</v>
      </c>
      <c r="T9" s="5">
        <f t="shared" si="1"/>
        <v>432000</v>
      </c>
      <c r="U9" s="5" t="s">
        <v>17</v>
      </c>
      <c r="V9" s="5"/>
    </row>
    <row r="11" spans="1:22" s="36" customFormat="1" x14ac:dyDescent="0.35">
      <c r="A11" s="34" t="s">
        <v>19</v>
      </c>
      <c r="B11" s="35"/>
      <c r="C11" s="34"/>
      <c r="H11" s="37"/>
      <c r="K11" s="35"/>
      <c r="R11" s="35"/>
      <c r="S11" s="35"/>
      <c r="T11" s="35"/>
    </row>
    <row r="12" spans="1:22" s="36" customFormat="1" x14ac:dyDescent="0.25">
      <c r="A12" s="38" t="s">
        <v>314</v>
      </c>
      <c r="B12" s="35"/>
      <c r="C12" s="34"/>
      <c r="H12" s="37"/>
      <c r="K12" s="35"/>
      <c r="R12" s="35"/>
      <c r="S12" s="35"/>
      <c r="T12" s="35"/>
    </row>
    <row r="13" spans="1:22" s="36" customFormat="1" x14ac:dyDescent="0.25">
      <c r="A13" s="38"/>
      <c r="B13" s="35"/>
      <c r="C13" s="34"/>
      <c r="H13" s="37"/>
      <c r="K13" s="35"/>
      <c r="R13" s="35"/>
      <c r="S13" s="35"/>
      <c r="T13" s="35"/>
    </row>
    <row r="14" spans="1:22" s="36" customFormat="1" x14ac:dyDescent="0.25">
      <c r="A14" s="38"/>
      <c r="B14" s="35"/>
      <c r="C14" s="34"/>
      <c r="H14" s="37"/>
      <c r="K14" s="35"/>
      <c r="R14" s="35"/>
      <c r="S14" s="35"/>
      <c r="T14" s="35"/>
    </row>
    <row r="15" spans="1:22" s="36" customFormat="1" x14ac:dyDescent="0.25">
      <c r="A15" s="38"/>
      <c r="B15" s="35"/>
      <c r="C15" s="34"/>
      <c r="H15" s="37"/>
      <c r="K15" s="35"/>
      <c r="R15" s="35"/>
      <c r="S15" s="35"/>
      <c r="T15" s="35"/>
    </row>
    <row r="16" spans="1:22" s="36" customFormat="1" x14ac:dyDescent="0.35">
      <c r="A16" s="34" t="s">
        <v>315</v>
      </c>
      <c r="B16" s="35"/>
      <c r="C16" s="34"/>
      <c r="H16" s="37"/>
      <c r="K16" s="35"/>
      <c r="R16" s="35"/>
      <c r="S16" s="35"/>
      <c r="T16" s="35"/>
    </row>
    <row r="17" spans="1:20" s="36" customFormat="1" x14ac:dyDescent="0.25">
      <c r="A17" s="38"/>
      <c r="B17" s="35"/>
      <c r="C17" s="34"/>
      <c r="H17" s="37"/>
      <c r="K17" s="35"/>
      <c r="R17" s="35"/>
      <c r="S17" s="35"/>
      <c r="T17" s="35"/>
    </row>
    <row r="18" spans="1:20" s="36" customFormat="1" x14ac:dyDescent="0.35">
      <c r="A18" s="75" t="s">
        <v>311</v>
      </c>
      <c r="B18" s="75"/>
      <c r="C18" s="75"/>
      <c r="H18" s="37"/>
      <c r="K18" s="35"/>
      <c r="R18" s="35"/>
      <c r="S18" s="35"/>
      <c r="T18" s="35"/>
    </row>
    <row r="19" spans="1:20" s="36" customFormat="1" x14ac:dyDescent="0.35">
      <c r="A19" s="75"/>
      <c r="B19" s="75"/>
      <c r="C19" s="75"/>
      <c r="H19" s="37"/>
      <c r="K19" s="35"/>
      <c r="R19" s="35"/>
      <c r="S19" s="35"/>
      <c r="T19" s="35"/>
    </row>
    <row r="20" spans="1:20" s="36" customFormat="1" x14ac:dyDescent="0.35">
      <c r="A20" s="75"/>
      <c r="B20" s="75"/>
      <c r="C20" s="75"/>
      <c r="H20" s="37"/>
      <c r="K20" s="35"/>
      <c r="R20" s="35"/>
      <c r="S20" s="35"/>
      <c r="T20" s="35"/>
    </row>
    <row r="21" spans="1:20" s="36" customFormat="1" x14ac:dyDescent="0.35">
      <c r="A21" s="75"/>
      <c r="B21" s="75"/>
      <c r="C21" s="75"/>
      <c r="H21" s="37"/>
      <c r="K21" s="35"/>
      <c r="R21" s="35"/>
      <c r="S21" s="35"/>
      <c r="T21" s="35"/>
    </row>
  </sheetData>
  <mergeCells count="2">
    <mergeCell ref="R1:T1"/>
    <mergeCell ref="A18:C21"/>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CB49-6545-464A-86EF-36DE1BCC398D}">
  <dimension ref="A1:V25"/>
  <sheetViews>
    <sheetView topLeftCell="A3" workbookViewId="0">
      <selection activeCell="A22" sqref="A22:C25"/>
    </sheetView>
  </sheetViews>
  <sheetFormatPr baseColWidth="10" defaultColWidth="13.1796875" defaultRowHeight="11.5" x14ac:dyDescent="0.25"/>
  <cols>
    <col min="1" max="1" width="16.36328125" style="6" customWidth="1"/>
    <col min="2" max="2" width="33.453125" style="10" customWidth="1"/>
    <col min="3" max="3" width="29.6328125" style="7" bestFit="1" customWidth="1"/>
    <col min="4" max="4" width="11.1796875" style="8" customWidth="1"/>
    <col min="5" max="5" width="43.453125" style="8" customWidth="1"/>
    <col min="6" max="6" width="80.1796875" style="8" customWidth="1"/>
    <col min="7" max="7" width="13.453125" style="8" customWidth="1"/>
    <col min="8" max="8" width="13.1796875" style="9"/>
    <col min="9" max="10" width="13.1796875" style="8"/>
    <col min="11" max="11" width="14.6328125" style="10" customWidth="1"/>
    <col min="12" max="13" width="13.1796875" style="8"/>
    <col min="14" max="14" width="14" style="8" customWidth="1"/>
    <col min="15" max="17" width="13.1796875" style="8"/>
    <col min="18" max="20" width="13.1796875" style="10"/>
    <col min="21" max="21" width="13.1796875" style="8"/>
    <col min="22" max="22" width="15.6328125" style="13" customWidth="1"/>
    <col min="23" max="16384" width="13.1796875" style="8"/>
  </cols>
  <sheetData>
    <row r="1" spans="1:22" x14ac:dyDescent="0.25">
      <c r="R1" s="72" t="s">
        <v>2</v>
      </c>
      <c r="S1" s="73"/>
      <c r="T1" s="74"/>
    </row>
    <row r="2" spans="1:22" s="11" customFormat="1" x14ac:dyDescent="0.35">
      <c r="A2" s="26" t="s">
        <v>3</v>
      </c>
      <c r="B2" s="26" t="s">
        <v>4</v>
      </c>
      <c r="C2" s="26" t="s">
        <v>5</v>
      </c>
      <c r="D2" s="26" t="s">
        <v>6</v>
      </c>
      <c r="E2" s="26" t="s">
        <v>7</v>
      </c>
      <c r="F2" s="26" t="s">
        <v>23</v>
      </c>
      <c r="G2" s="26" t="s">
        <v>0</v>
      </c>
      <c r="H2" s="26" t="s">
        <v>8</v>
      </c>
      <c r="I2" s="26" t="s">
        <v>9</v>
      </c>
      <c r="J2" s="26" t="s">
        <v>10</v>
      </c>
      <c r="K2" s="27" t="s">
        <v>106</v>
      </c>
      <c r="L2" s="26" t="s">
        <v>11</v>
      </c>
      <c r="M2" s="26" t="s">
        <v>9</v>
      </c>
      <c r="N2" s="26" t="s">
        <v>12</v>
      </c>
      <c r="O2" s="26" t="s">
        <v>9</v>
      </c>
      <c r="P2" s="26" t="s">
        <v>129</v>
      </c>
      <c r="Q2" s="26" t="s">
        <v>9</v>
      </c>
      <c r="R2" s="28" t="s">
        <v>13</v>
      </c>
      <c r="S2" s="26" t="s">
        <v>14</v>
      </c>
      <c r="T2" s="28" t="s">
        <v>15</v>
      </c>
      <c r="U2" s="26" t="s">
        <v>9</v>
      </c>
      <c r="V2" s="39" t="s">
        <v>136</v>
      </c>
    </row>
    <row r="3" spans="1:22" s="12" customFormat="1" ht="34.5" x14ac:dyDescent="0.35">
      <c r="A3" s="45" t="s">
        <v>54</v>
      </c>
      <c r="B3" s="45" t="s">
        <v>26</v>
      </c>
      <c r="C3" s="45" t="s">
        <v>30</v>
      </c>
      <c r="D3" s="45" t="s">
        <v>27</v>
      </c>
      <c r="E3" s="45" t="s">
        <v>33</v>
      </c>
      <c r="F3" s="45" t="s">
        <v>84</v>
      </c>
      <c r="G3" s="5" t="s">
        <v>75</v>
      </c>
      <c r="H3" s="5">
        <v>45</v>
      </c>
      <c r="I3" s="5" t="s">
        <v>17</v>
      </c>
      <c r="J3" s="5" t="s">
        <v>316</v>
      </c>
      <c r="K3" s="5">
        <v>1.89</v>
      </c>
      <c r="L3" s="5" t="s">
        <v>16</v>
      </c>
      <c r="M3" s="5" t="s">
        <v>16</v>
      </c>
      <c r="N3" s="5">
        <f>+H3</f>
        <v>45</v>
      </c>
      <c r="O3" s="5" t="s">
        <v>17</v>
      </c>
      <c r="P3" s="5">
        <v>22.5</v>
      </c>
      <c r="Q3" s="5" t="s">
        <v>17</v>
      </c>
      <c r="R3" s="5">
        <f>+S3</f>
        <v>90</v>
      </c>
      <c r="S3" s="5">
        <f>+N3*2</f>
        <v>90</v>
      </c>
      <c r="T3" s="5">
        <f>+S3</f>
        <v>90</v>
      </c>
      <c r="U3" s="5" t="s">
        <v>17</v>
      </c>
      <c r="V3" s="5"/>
    </row>
    <row r="4" spans="1:22" s="12" customFormat="1" ht="46" x14ac:dyDescent="0.35">
      <c r="A4" s="45" t="s">
        <v>54</v>
      </c>
      <c r="B4" s="45" t="s">
        <v>26</v>
      </c>
      <c r="C4" s="45" t="s">
        <v>31</v>
      </c>
      <c r="D4" s="45" t="s">
        <v>28</v>
      </c>
      <c r="E4" s="45" t="s">
        <v>34</v>
      </c>
      <c r="F4" s="45" t="s">
        <v>88</v>
      </c>
      <c r="G4" s="5" t="s">
        <v>75</v>
      </c>
      <c r="H4" s="5">
        <v>10.8</v>
      </c>
      <c r="I4" s="5" t="s">
        <v>17</v>
      </c>
      <c r="J4" s="5" t="s">
        <v>317</v>
      </c>
      <c r="K4" s="5">
        <v>1.89</v>
      </c>
      <c r="L4" s="5" t="s">
        <v>16</v>
      </c>
      <c r="M4" s="5" t="s">
        <v>16</v>
      </c>
      <c r="N4" s="5">
        <f t="shared" ref="N4:N5" si="0">+H4</f>
        <v>10.8</v>
      </c>
      <c r="O4" s="5" t="s">
        <v>17</v>
      </c>
      <c r="P4" s="5">
        <f>+N4</f>
        <v>10.8</v>
      </c>
      <c r="Q4" s="5" t="s">
        <v>17</v>
      </c>
      <c r="R4" s="5">
        <f t="shared" ref="R4:R12" si="1">+S4</f>
        <v>43.2</v>
      </c>
      <c r="S4" s="5">
        <f>+N4*4</f>
        <v>43.2</v>
      </c>
      <c r="T4" s="5">
        <f t="shared" ref="T4:T12" si="2">+S4</f>
        <v>43.2</v>
      </c>
      <c r="U4" s="5" t="s">
        <v>17</v>
      </c>
      <c r="V4" s="5"/>
    </row>
    <row r="5" spans="1:22" s="12" customFormat="1" ht="46" x14ac:dyDescent="0.35">
      <c r="A5" s="45" t="s">
        <v>54</v>
      </c>
      <c r="B5" s="45" t="s">
        <v>26</v>
      </c>
      <c r="C5" s="45" t="s">
        <v>32</v>
      </c>
      <c r="D5" s="45" t="s">
        <v>29</v>
      </c>
      <c r="E5" s="45" t="s">
        <v>34</v>
      </c>
      <c r="F5" s="45" t="s">
        <v>120</v>
      </c>
      <c r="G5" s="5" t="s">
        <v>75</v>
      </c>
      <c r="H5" s="5">
        <v>11.25</v>
      </c>
      <c r="I5" s="5" t="s">
        <v>17</v>
      </c>
      <c r="J5" s="5" t="s">
        <v>317</v>
      </c>
      <c r="K5" s="5">
        <v>1.89</v>
      </c>
      <c r="L5" s="5" t="s">
        <v>16</v>
      </c>
      <c r="M5" s="5" t="s">
        <v>16</v>
      </c>
      <c r="N5" s="5">
        <f t="shared" si="0"/>
        <v>11.25</v>
      </c>
      <c r="O5" s="5" t="s">
        <v>17</v>
      </c>
      <c r="P5" s="5">
        <f>+N5</f>
        <v>11.25</v>
      </c>
      <c r="Q5" s="5" t="s">
        <v>17</v>
      </c>
      <c r="R5" s="5">
        <f t="shared" si="1"/>
        <v>45</v>
      </c>
      <c r="S5" s="5">
        <f>+N5*4</f>
        <v>45</v>
      </c>
      <c r="T5" s="5">
        <f t="shared" si="2"/>
        <v>45</v>
      </c>
      <c r="U5" s="5" t="s">
        <v>17</v>
      </c>
      <c r="V5" s="5"/>
    </row>
    <row r="6" spans="1:22" s="12" customFormat="1" ht="46" x14ac:dyDescent="0.35">
      <c r="A6" s="45" t="s">
        <v>54</v>
      </c>
      <c r="B6" s="45" t="s">
        <v>50</v>
      </c>
      <c r="C6" s="45" t="s">
        <v>39</v>
      </c>
      <c r="D6" s="45" t="s">
        <v>44</v>
      </c>
      <c r="E6" s="45" t="s">
        <v>18</v>
      </c>
      <c r="F6" s="45" t="s">
        <v>99</v>
      </c>
      <c r="G6" s="5" t="s">
        <v>1</v>
      </c>
      <c r="H6" s="5">
        <v>250</v>
      </c>
      <c r="I6" s="5" t="s">
        <v>17</v>
      </c>
      <c r="J6" s="5" t="s">
        <v>108</v>
      </c>
      <c r="K6" s="5">
        <v>1.89</v>
      </c>
      <c r="L6" s="5">
        <f>+H6*3</f>
        <v>750</v>
      </c>
      <c r="M6" s="5" t="s">
        <v>17</v>
      </c>
      <c r="N6" s="5">
        <f>+L6*30</f>
        <v>22500</v>
      </c>
      <c r="O6" s="5" t="s">
        <v>17</v>
      </c>
      <c r="P6" s="5">
        <f>+N6*3</f>
        <v>67500</v>
      </c>
      <c r="Q6" s="5" t="s">
        <v>17</v>
      </c>
      <c r="R6" s="5">
        <f t="shared" si="1"/>
        <v>270000</v>
      </c>
      <c r="S6" s="5">
        <f t="shared" ref="S6:S11" si="3">+N6*12</f>
        <v>270000</v>
      </c>
      <c r="T6" s="5">
        <f t="shared" si="2"/>
        <v>270000</v>
      </c>
      <c r="U6" s="5" t="s">
        <v>17</v>
      </c>
      <c r="V6" s="5"/>
    </row>
    <row r="7" spans="1:22" s="12" customFormat="1" ht="57.5" x14ac:dyDescent="0.35">
      <c r="A7" s="45" t="s">
        <v>54</v>
      </c>
      <c r="B7" s="45" t="s">
        <v>50</v>
      </c>
      <c r="C7" s="45" t="s">
        <v>41</v>
      </c>
      <c r="D7" s="45" t="s">
        <v>46</v>
      </c>
      <c r="E7" s="45" t="s">
        <v>18</v>
      </c>
      <c r="F7" s="45" t="s">
        <v>86</v>
      </c>
      <c r="G7" s="5" t="s">
        <v>323</v>
      </c>
      <c r="H7" s="5">
        <v>160</v>
      </c>
      <c r="I7" s="5" t="s">
        <v>17</v>
      </c>
      <c r="J7" s="5" t="s">
        <v>107</v>
      </c>
      <c r="K7" s="5">
        <v>1.89</v>
      </c>
      <c r="L7" s="5">
        <f>+H7</f>
        <v>160</v>
      </c>
      <c r="M7" s="5" t="s">
        <v>17</v>
      </c>
      <c r="N7" s="5">
        <f>+H7*30</f>
        <v>4800</v>
      </c>
      <c r="O7" s="5" t="s">
        <v>17</v>
      </c>
      <c r="P7" s="5">
        <f>+N7*3</f>
        <v>14400</v>
      </c>
      <c r="Q7" s="5" t="s">
        <v>17</v>
      </c>
      <c r="R7" s="5">
        <f t="shared" si="1"/>
        <v>57600</v>
      </c>
      <c r="S7" s="5">
        <f t="shared" si="3"/>
        <v>57600</v>
      </c>
      <c r="T7" s="5">
        <f t="shared" si="2"/>
        <v>57600</v>
      </c>
      <c r="U7" s="5" t="s">
        <v>17</v>
      </c>
      <c r="V7" s="5"/>
    </row>
    <row r="8" spans="1:22" s="12" customFormat="1" ht="57.5" x14ac:dyDescent="0.35">
      <c r="A8" s="45" t="s">
        <v>54</v>
      </c>
      <c r="B8" s="45" t="s">
        <v>50</v>
      </c>
      <c r="C8" s="45" t="s">
        <v>42</v>
      </c>
      <c r="D8" s="45" t="s">
        <v>47</v>
      </c>
      <c r="E8" s="45" t="s">
        <v>18</v>
      </c>
      <c r="F8" s="45" t="s">
        <v>100</v>
      </c>
      <c r="G8" s="5" t="s">
        <v>79</v>
      </c>
      <c r="H8" s="5">
        <v>240</v>
      </c>
      <c r="I8" s="5" t="s">
        <v>17</v>
      </c>
      <c r="J8" s="5" t="s">
        <v>107</v>
      </c>
      <c r="K8" s="5">
        <v>1.89</v>
      </c>
      <c r="L8" s="5">
        <f>+H8</f>
        <v>240</v>
      </c>
      <c r="M8" s="5" t="s">
        <v>17</v>
      </c>
      <c r="N8" s="5">
        <f>+H8*30</f>
        <v>7200</v>
      </c>
      <c r="O8" s="5" t="s">
        <v>17</v>
      </c>
      <c r="P8" s="5">
        <f>+N8*3</f>
        <v>21600</v>
      </c>
      <c r="Q8" s="5" t="s">
        <v>17</v>
      </c>
      <c r="R8" s="5">
        <f t="shared" si="1"/>
        <v>86400</v>
      </c>
      <c r="S8" s="5">
        <f t="shared" si="3"/>
        <v>86400</v>
      </c>
      <c r="T8" s="5">
        <f t="shared" si="2"/>
        <v>86400</v>
      </c>
      <c r="U8" s="5" t="s">
        <v>17</v>
      </c>
      <c r="V8" s="5"/>
    </row>
    <row r="9" spans="1:22" s="12" customFormat="1" ht="34.5" x14ac:dyDescent="0.35">
      <c r="A9" s="45" t="s">
        <v>54</v>
      </c>
      <c r="B9" s="45" t="s">
        <v>50</v>
      </c>
      <c r="C9" s="45" t="s">
        <v>40</v>
      </c>
      <c r="D9" s="45" t="s">
        <v>45</v>
      </c>
      <c r="E9" s="45" t="s">
        <v>49</v>
      </c>
      <c r="F9" s="45" t="s">
        <v>127</v>
      </c>
      <c r="G9" s="5" t="s">
        <v>1</v>
      </c>
      <c r="H9" s="5">
        <v>50</v>
      </c>
      <c r="I9" s="5" t="s">
        <v>17</v>
      </c>
      <c r="J9" s="5" t="s">
        <v>107</v>
      </c>
      <c r="K9" s="5">
        <v>1.89</v>
      </c>
      <c r="L9" s="5">
        <f>+H9</f>
        <v>50</v>
      </c>
      <c r="M9" s="5" t="s">
        <v>17</v>
      </c>
      <c r="N9" s="5">
        <f>+L9*30</f>
        <v>1500</v>
      </c>
      <c r="O9" s="5" t="s">
        <v>17</v>
      </c>
      <c r="P9" s="5">
        <f>+N9</f>
        <v>1500</v>
      </c>
      <c r="Q9" s="5" t="s">
        <v>17</v>
      </c>
      <c r="R9" s="5">
        <f t="shared" si="1"/>
        <v>1500</v>
      </c>
      <c r="S9" s="5">
        <f>+N9</f>
        <v>1500</v>
      </c>
      <c r="T9" s="5">
        <f t="shared" si="2"/>
        <v>1500</v>
      </c>
      <c r="U9" s="5" t="s">
        <v>17</v>
      </c>
      <c r="V9" s="5" t="s">
        <v>130</v>
      </c>
    </row>
    <row r="10" spans="1:22" s="12" customFormat="1" ht="34.5" x14ac:dyDescent="0.35">
      <c r="A10" s="45" t="s">
        <v>54</v>
      </c>
      <c r="B10" s="45" t="s">
        <v>51</v>
      </c>
      <c r="C10" s="45" t="s">
        <v>53</v>
      </c>
      <c r="D10" s="45" t="s">
        <v>52</v>
      </c>
      <c r="E10" s="45" t="s">
        <v>18</v>
      </c>
      <c r="F10" s="45" t="s">
        <v>91</v>
      </c>
      <c r="G10" s="5" t="s">
        <v>323</v>
      </c>
      <c r="H10" s="5">
        <v>1000</v>
      </c>
      <c r="I10" s="5" t="s">
        <v>17</v>
      </c>
      <c r="J10" s="5" t="s">
        <v>107</v>
      </c>
      <c r="K10" s="5">
        <v>1.89</v>
      </c>
      <c r="L10" s="5">
        <f>+H10</f>
        <v>1000</v>
      </c>
      <c r="M10" s="5" t="s">
        <v>17</v>
      </c>
      <c r="N10" s="5">
        <f>+H10*30</f>
        <v>30000</v>
      </c>
      <c r="O10" s="5" t="s">
        <v>17</v>
      </c>
      <c r="P10" s="5">
        <f>+N10*3</f>
        <v>90000</v>
      </c>
      <c r="Q10" s="5" t="s">
        <v>17</v>
      </c>
      <c r="R10" s="5">
        <f t="shared" si="1"/>
        <v>360000</v>
      </c>
      <c r="S10" s="5">
        <f t="shared" si="3"/>
        <v>360000</v>
      </c>
      <c r="T10" s="5">
        <f t="shared" si="2"/>
        <v>360000</v>
      </c>
      <c r="U10" s="5" t="s">
        <v>17</v>
      </c>
      <c r="V10" s="5"/>
    </row>
    <row r="11" spans="1:22" s="12" customFormat="1" ht="34.5" x14ac:dyDescent="0.35">
      <c r="A11" s="45" t="s">
        <v>54</v>
      </c>
      <c r="B11" s="45" t="s">
        <v>61</v>
      </c>
      <c r="C11" s="45" t="s">
        <v>60</v>
      </c>
      <c r="D11" s="45" t="s">
        <v>59</v>
      </c>
      <c r="E11" s="45" t="s">
        <v>49</v>
      </c>
      <c r="F11" s="45" t="s">
        <v>90</v>
      </c>
      <c r="G11" s="5" t="s">
        <v>1</v>
      </c>
      <c r="H11" s="5">
        <v>5</v>
      </c>
      <c r="I11" s="5" t="s">
        <v>17</v>
      </c>
      <c r="J11" s="5" t="s">
        <v>107</v>
      </c>
      <c r="K11" s="5">
        <v>1.89</v>
      </c>
      <c r="L11" s="5">
        <f>+H11</f>
        <v>5</v>
      </c>
      <c r="M11" s="5" t="s">
        <v>17</v>
      </c>
      <c r="N11" s="5">
        <f>+H11*30</f>
        <v>150</v>
      </c>
      <c r="O11" s="5" t="s">
        <v>17</v>
      </c>
      <c r="P11" s="5">
        <f>+N11*3</f>
        <v>450</v>
      </c>
      <c r="Q11" s="5" t="s">
        <v>17</v>
      </c>
      <c r="R11" s="5">
        <f t="shared" si="1"/>
        <v>1800</v>
      </c>
      <c r="S11" s="5">
        <f t="shared" si="3"/>
        <v>1800</v>
      </c>
      <c r="T11" s="5">
        <f t="shared" si="2"/>
        <v>1800</v>
      </c>
      <c r="U11" s="5" t="s">
        <v>17</v>
      </c>
      <c r="V11" s="5"/>
    </row>
    <row r="12" spans="1:22" s="12" customFormat="1" ht="115" x14ac:dyDescent="0.35">
      <c r="A12" s="45" t="s">
        <v>54</v>
      </c>
      <c r="B12" s="45" t="s">
        <v>51</v>
      </c>
      <c r="C12" s="45" t="s">
        <v>72</v>
      </c>
      <c r="D12" s="45" t="s">
        <v>73</v>
      </c>
      <c r="E12" s="45" t="s">
        <v>33</v>
      </c>
      <c r="F12" s="45" t="s">
        <v>81</v>
      </c>
      <c r="G12" s="5" t="s">
        <v>75</v>
      </c>
      <c r="H12" s="5">
        <v>240</v>
      </c>
      <c r="I12" s="5" t="s">
        <v>17</v>
      </c>
      <c r="J12" s="5" t="s">
        <v>318</v>
      </c>
      <c r="K12" s="5">
        <v>1.89</v>
      </c>
      <c r="L12" s="5" t="s">
        <v>16</v>
      </c>
      <c r="M12" s="5" t="s">
        <v>16</v>
      </c>
      <c r="N12" s="5">
        <v>80</v>
      </c>
      <c r="O12" s="5" t="s">
        <v>17</v>
      </c>
      <c r="P12" s="5">
        <f>+H12+(N12*2)</f>
        <v>400</v>
      </c>
      <c r="Q12" s="5" t="s">
        <v>17</v>
      </c>
      <c r="R12" s="5">
        <f t="shared" si="1"/>
        <v>1120</v>
      </c>
      <c r="S12" s="5">
        <f>+H12+(N12*11)</f>
        <v>1120</v>
      </c>
      <c r="T12" s="5">
        <f t="shared" si="2"/>
        <v>1120</v>
      </c>
      <c r="U12" s="5" t="s">
        <v>17</v>
      </c>
      <c r="V12" s="5" t="s">
        <v>128</v>
      </c>
    </row>
    <row r="14" spans="1:22" s="36" customFormat="1" x14ac:dyDescent="0.35">
      <c r="A14" s="34" t="s">
        <v>19</v>
      </c>
      <c r="B14" s="35"/>
      <c r="C14" s="34"/>
      <c r="H14" s="37"/>
      <c r="K14" s="35"/>
      <c r="P14" s="35"/>
      <c r="Q14" s="35"/>
      <c r="R14" s="35"/>
    </row>
    <row r="15" spans="1:22" s="36" customFormat="1" x14ac:dyDescent="0.25">
      <c r="A15" s="38" t="s">
        <v>314</v>
      </c>
      <c r="B15" s="35"/>
      <c r="C15" s="34"/>
      <c r="H15" s="37"/>
      <c r="K15" s="35"/>
      <c r="P15" s="35"/>
      <c r="Q15" s="35"/>
      <c r="R15" s="35"/>
    </row>
    <row r="16" spans="1:22" s="36" customFormat="1" x14ac:dyDescent="0.25">
      <c r="A16" s="38"/>
      <c r="B16" s="35"/>
      <c r="C16" s="34"/>
      <c r="H16" s="37"/>
      <c r="K16" s="35"/>
      <c r="P16" s="35"/>
      <c r="Q16" s="35"/>
      <c r="R16" s="35"/>
    </row>
    <row r="17" spans="1:18" s="36" customFormat="1" x14ac:dyDescent="0.25">
      <c r="A17" s="38"/>
      <c r="B17" s="35"/>
      <c r="C17" s="34"/>
      <c r="H17" s="37"/>
      <c r="K17" s="35"/>
      <c r="P17" s="35"/>
      <c r="Q17" s="35"/>
      <c r="R17" s="35"/>
    </row>
    <row r="18" spans="1:18" s="36" customFormat="1" x14ac:dyDescent="0.25">
      <c r="A18" s="38"/>
      <c r="B18" s="35"/>
      <c r="C18" s="34"/>
      <c r="H18" s="37"/>
      <c r="K18" s="35"/>
      <c r="P18" s="35"/>
      <c r="Q18" s="35"/>
      <c r="R18" s="35"/>
    </row>
    <row r="19" spans="1:18" s="36" customFormat="1" x14ac:dyDescent="0.35">
      <c r="A19" s="34" t="s">
        <v>315</v>
      </c>
      <c r="B19" s="35"/>
      <c r="C19" s="34"/>
      <c r="H19" s="37"/>
      <c r="K19" s="35"/>
      <c r="P19" s="35"/>
      <c r="Q19" s="35"/>
      <c r="R19" s="35"/>
    </row>
    <row r="20" spans="1:18" s="36" customFormat="1" x14ac:dyDescent="0.25">
      <c r="A20" s="38"/>
      <c r="B20" s="35"/>
      <c r="C20" s="34"/>
      <c r="H20" s="37"/>
      <c r="K20" s="35"/>
      <c r="P20" s="35"/>
      <c r="Q20" s="35"/>
      <c r="R20" s="35"/>
    </row>
    <row r="21" spans="1:18" s="36" customFormat="1" x14ac:dyDescent="0.25">
      <c r="A21" s="6"/>
      <c r="B21" s="10"/>
      <c r="C21" s="7"/>
      <c r="H21" s="37"/>
      <c r="K21" s="35"/>
      <c r="P21" s="35"/>
      <c r="Q21" s="35"/>
      <c r="R21" s="35"/>
    </row>
    <row r="22" spans="1:18" s="36" customFormat="1" x14ac:dyDescent="0.35">
      <c r="A22" s="76" t="s">
        <v>311</v>
      </c>
      <c r="B22" s="76"/>
      <c r="C22" s="76"/>
      <c r="H22" s="37"/>
      <c r="K22" s="35"/>
      <c r="P22" s="35"/>
      <c r="Q22" s="35"/>
      <c r="R22" s="35"/>
    </row>
    <row r="23" spans="1:18" s="36" customFormat="1" x14ac:dyDescent="0.35">
      <c r="A23" s="76"/>
      <c r="B23" s="76"/>
      <c r="C23" s="76"/>
      <c r="H23" s="37"/>
      <c r="K23" s="35"/>
      <c r="P23" s="35"/>
      <c r="Q23" s="35"/>
      <c r="R23" s="35"/>
    </row>
    <row r="24" spans="1:18" s="36" customFormat="1" x14ac:dyDescent="0.35">
      <c r="A24" s="76"/>
      <c r="B24" s="76"/>
      <c r="C24" s="76"/>
      <c r="H24" s="37"/>
      <c r="K24" s="35"/>
      <c r="P24" s="35"/>
      <c r="Q24" s="35"/>
      <c r="R24" s="35"/>
    </row>
    <row r="25" spans="1:18" x14ac:dyDescent="0.35">
      <c r="A25" s="76"/>
      <c r="B25" s="76"/>
      <c r="C25" s="76"/>
    </row>
  </sheetData>
  <mergeCells count="2">
    <mergeCell ref="R1:T1"/>
    <mergeCell ref="A22:C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328A6-CAB3-4C34-86BD-1B1F7960017A}">
  <dimension ref="A1:V27"/>
  <sheetViews>
    <sheetView workbookViewId="0">
      <selection activeCell="E9" sqref="E9"/>
    </sheetView>
  </sheetViews>
  <sheetFormatPr baseColWidth="10" defaultColWidth="13.1796875" defaultRowHeight="11.5" x14ac:dyDescent="0.25"/>
  <cols>
    <col min="1" max="1" width="16.36328125" style="6" customWidth="1"/>
    <col min="2" max="2" width="33.453125" style="10" customWidth="1"/>
    <col min="3" max="3" width="29.6328125" style="7" bestFit="1" customWidth="1"/>
    <col min="4" max="4" width="11.1796875" style="8" customWidth="1"/>
    <col min="5" max="5" width="43.453125" style="8" customWidth="1"/>
    <col min="6" max="6" width="80.1796875" style="8" customWidth="1"/>
    <col min="7" max="7" width="13.453125" style="8" customWidth="1"/>
    <col min="8" max="8" width="13.1796875" style="9"/>
    <col min="9" max="10" width="13.1796875" style="8"/>
    <col min="11" max="11" width="14.6328125" style="10" customWidth="1"/>
    <col min="12" max="13" width="13.1796875" style="8"/>
    <col min="14" max="14" width="14" style="8" customWidth="1"/>
    <col min="15" max="17" width="13.1796875" style="8"/>
    <col min="18" max="20" width="13.1796875" style="10"/>
    <col min="21" max="21" width="13.1796875" style="8"/>
    <col min="22" max="22" width="30" style="8" customWidth="1"/>
    <col min="23" max="16384" width="13.1796875" style="8"/>
  </cols>
  <sheetData>
    <row r="1" spans="1:22" x14ac:dyDescent="0.25">
      <c r="R1" s="72" t="s">
        <v>2</v>
      </c>
      <c r="S1" s="73"/>
      <c r="T1" s="74"/>
    </row>
    <row r="2" spans="1:22" s="11" customFormat="1" x14ac:dyDescent="0.35">
      <c r="A2" s="26" t="s">
        <v>3</v>
      </c>
      <c r="B2" s="26" t="s">
        <v>4</v>
      </c>
      <c r="C2" s="26" t="s">
        <v>5</v>
      </c>
      <c r="D2" s="26" t="s">
        <v>6</v>
      </c>
      <c r="E2" s="26" t="s">
        <v>7</v>
      </c>
      <c r="F2" s="26" t="s">
        <v>23</v>
      </c>
      <c r="G2" s="26" t="s">
        <v>0</v>
      </c>
      <c r="H2" s="26" t="s">
        <v>8</v>
      </c>
      <c r="I2" s="26" t="s">
        <v>9</v>
      </c>
      <c r="J2" s="26" t="s">
        <v>10</v>
      </c>
      <c r="K2" s="27" t="s">
        <v>106</v>
      </c>
      <c r="L2" s="26" t="s">
        <v>11</v>
      </c>
      <c r="M2" s="26" t="s">
        <v>9</v>
      </c>
      <c r="N2" s="26" t="s">
        <v>12</v>
      </c>
      <c r="O2" s="26" t="s">
        <v>9</v>
      </c>
      <c r="P2" s="26" t="s">
        <v>129</v>
      </c>
      <c r="Q2" s="26" t="s">
        <v>9</v>
      </c>
      <c r="R2" s="28" t="s">
        <v>13</v>
      </c>
      <c r="S2" s="26" t="s">
        <v>14</v>
      </c>
      <c r="T2" s="28" t="s">
        <v>15</v>
      </c>
      <c r="U2" s="26" t="s">
        <v>9</v>
      </c>
      <c r="V2" s="39" t="s">
        <v>136</v>
      </c>
    </row>
    <row r="3" spans="1:22" s="12" customFormat="1" ht="46" x14ac:dyDescent="0.35">
      <c r="A3" s="45" t="s">
        <v>62</v>
      </c>
      <c r="B3" s="45" t="s">
        <v>26</v>
      </c>
      <c r="C3" s="45" t="s">
        <v>31</v>
      </c>
      <c r="D3" s="45" t="s">
        <v>28</v>
      </c>
      <c r="E3" s="45" t="s">
        <v>34</v>
      </c>
      <c r="F3" s="45" t="s">
        <v>93</v>
      </c>
      <c r="G3" s="5" t="s">
        <v>78</v>
      </c>
      <c r="H3" s="5">
        <v>10.8</v>
      </c>
      <c r="I3" s="5" t="s">
        <v>17</v>
      </c>
      <c r="J3" s="5" t="s">
        <v>110</v>
      </c>
      <c r="K3" s="5">
        <v>1.89</v>
      </c>
      <c r="L3" s="5" t="s">
        <v>16</v>
      </c>
      <c r="M3" s="5" t="s">
        <v>17</v>
      </c>
      <c r="N3" s="5">
        <f>+H3</f>
        <v>10.8</v>
      </c>
      <c r="O3" s="5" t="s">
        <v>17</v>
      </c>
      <c r="P3" s="5">
        <f>+N3</f>
        <v>10.8</v>
      </c>
      <c r="Q3" s="5" t="s">
        <v>17</v>
      </c>
      <c r="R3" s="5">
        <f>+S3</f>
        <v>43.2</v>
      </c>
      <c r="S3" s="5">
        <f>+N3*4</f>
        <v>43.2</v>
      </c>
      <c r="T3" s="5">
        <f>+S3</f>
        <v>43.2</v>
      </c>
      <c r="U3" s="5" t="s">
        <v>17</v>
      </c>
      <c r="V3" s="5"/>
    </row>
    <row r="4" spans="1:22" s="12" customFormat="1" ht="34.5" x14ac:dyDescent="0.35">
      <c r="A4" s="45" t="s">
        <v>62</v>
      </c>
      <c r="B4" s="45" t="s">
        <v>26</v>
      </c>
      <c r="C4" s="45" t="s">
        <v>30</v>
      </c>
      <c r="D4" s="45" t="s">
        <v>27</v>
      </c>
      <c r="E4" s="45" t="s">
        <v>33</v>
      </c>
      <c r="F4" s="45" t="s">
        <v>84</v>
      </c>
      <c r="G4" s="5" t="s">
        <v>75</v>
      </c>
      <c r="H4" s="5">
        <v>45</v>
      </c>
      <c r="I4" s="5" t="s">
        <v>17</v>
      </c>
      <c r="J4" s="5" t="s">
        <v>117</v>
      </c>
      <c r="K4" s="5">
        <v>1.89</v>
      </c>
      <c r="L4" s="5" t="s">
        <v>16</v>
      </c>
      <c r="M4" s="5" t="s">
        <v>17</v>
      </c>
      <c r="N4" s="5">
        <f>+H4</f>
        <v>45</v>
      </c>
      <c r="O4" s="5" t="s">
        <v>17</v>
      </c>
      <c r="P4" s="5">
        <v>22.5</v>
      </c>
      <c r="Q4" s="5" t="s">
        <v>17</v>
      </c>
      <c r="R4" s="5">
        <f t="shared" ref="R4:R16" si="0">+S4</f>
        <v>90</v>
      </c>
      <c r="S4" s="5">
        <f>+N4*2</f>
        <v>90</v>
      </c>
      <c r="T4" s="5">
        <f t="shared" ref="T4:T16" si="1">+S4</f>
        <v>90</v>
      </c>
      <c r="U4" s="5" t="s">
        <v>17</v>
      </c>
      <c r="V4" s="5"/>
    </row>
    <row r="5" spans="1:22" s="12" customFormat="1" ht="48" customHeight="1" x14ac:dyDescent="0.35">
      <c r="A5" s="45" t="s">
        <v>62</v>
      </c>
      <c r="B5" s="45" t="s">
        <v>26</v>
      </c>
      <c r="C5" s="45" t="s">
        <v>32</v>
      </c>
      <c r="D5" s="45" t="s">
        <v>29</v>
      </c>
      <c r="E5" s="45" t="s">
        <v>34</v>
      </c>
      <c r="F5" s="45" t="s">
        <v>121</v>
      </c>
      <c r="G5" s="5" t="s">
        <v>75</v>
      </c>
      <c r="H5" s="5">
        <v>11.25</v>
      </c>
      <c r="I5" s="5" t="s">
        <v>17</v>
      </c>
      <c r="J5" s="5" t="s">
        <v>116</v>
      </c>
      <c r="K5" s="5">
        <v>1.89</v>
      </c>
      <c r="L5" s="5" t="s">
        <v>16</v>
      </c>
      <c r="M5" s="5" t="s">
        <v>17</v>
      </c>
      <c r="N5" s="5">
        <f>+H5</f>
        <v>11.25</v>
      </c>
      <c r="O5" s="5" t="s">
        <v>17</v>
      </c>
      <c r="P5" s="5">
        <f>+N5</f>
        <v>11.25</v>
      </c>
      <c r="Q5" s="5" t="s">
        <v>17</v>
      </c>
      <c r="R5" s="5">
        <f t="shared" si="0"/>
        <v>45</v>
      </c>
      <c r="S5" s="5">
        <f>+N5*4</f>
        <v>45</v>
      </c>
      <c r="T5" s="5">
        <f t="shared" si="1"/>
        <v>45</v>
      </c>
      <c r="U5" s="5" t="s">
        <v>17</v>
      </c>
      <c r="V5" s="5"/>
    </row>
    <row r="6" spans="1:22" s="12" customFormat="1" ht="34.5" x14ac:dyDescent="0.35">
      <c r="A6" s="45" t="s">
        <v>62</v>
      </c>
      <c r="B6" s="45" t="s">
        <v>50</v>
      </c>
      <c r="C6" s="45" t="s">
        <v>39</v>
      </c>
      <c r="D6" s="45" t="s">
        <v>44</v>
      </c>
      <c r="E6" s="45" t="s">
        <v>18</v>
      </c>
      <c r="F6" s="45" t="s">
        <v>96</v>
      </c>
      <c r="G6" s="5" t="s">
        <v>1</v>
      </c>
      <c r="H6" s="5">
        <v>250</v>
      </c>
      <c r="I6" s="5" t="s">
        <v>17</v>
      </c>
      <c r="J6" s="5" t="s">
        <v>108</v>
      </c>
      <c r="K6" s="5">
        <v>1.89</v>
      </c>
      <c r="L6" s="5">
        <f>+H6*3</f>
        <v>750</v>
      </c>
      <c r="M6" s="5" t="s">
        <v>17</v>
      </c>
      <c r="N6" s="5">
        <f>+L6*30</f>
        <v>22500</v>
      </c>
      <c r="O6" s="5" t="s">
        <v>17</v>
      </c>
      <c r="P6" s="5">
        <f>+N6*3</f>
        <v>67500</v>
      </c>
      <c r="Q6" s="5" t="s">
        <v>17</v>
      </c>
      <c r="R6" s="5">
        <f t="shared" si="0"/>
        <v>270000</v>
      </c>
      <c r="S6" s="5">
        <f>+N6*12</f>
        <v>270000</v>
      </c>
      <c r="T6" s="5">
        <f t="shared" si="1"/>
        <v>270000</v>
      </c>
      <c r="U6" s="5" t="s">
        <v>17</v>
      </c>
      <c r="V6" s="5"/>
    </row>
    <row r="7" spans="1:22" s="12" customFormat="1" ht="80.5" x14ac:dyDescent="0.35">
      <c r="A7" s="45" t="s">
        <v>62</v>
      </c>
      <c r="B7" s="45" t="s">
        <v>50</v>
      </c>
      <c r="C7" s="45" t="s">
        <v>41</v>
      </c>
      <c r="D7" s="45" t="s">
        <v>46</v>
      </c>
      <c r="E7" s="45" t="s">
        <v>49</v>
      </c>
      <c r="F7" s="45" t="s">
        <v>105</v>
      </c>
      <c r="G7" s="5" t="s">
        <v>104</v>
      </c>
      <c r="H7" s="5">
        <v>160</v>
      </c>
      <c r="I7" s="5" t="s">
        <v>17</v>
      </c>
      <c r="J7" s="5" t="s">
        <v>107</v>
      </c>
      <c r="K7" s="5">
        <v>1.89</v>
      </c>
      <c r="L7" s="5">
        <f>+H7</f>
        <v>160</v>
      </c>
      <c r="M7" s="5" t="s">
        <v>17</v>
      </c>
      <c r="N7" s="5">
        <f t="shared" ref="N7:N10" si="2">+L7*30</f>
        <v>4800</v>
      </c>
      <c r="O7" s="5" t="s">
        <v>17</v>
      </c>
      <c r="P7" s="5">
        <f>+N7*3</f>
        <v>14400</v>
      </c>
      <c r="Q7" s="5" t="s">
        <v>17</v>
      </c>
      <c r="R7" s="5">
        <f t="shared" si="0"/>
        <v>57600</v>
      </c>
      <c r="S7" s="5">
        <f>+N7*12</f>
        <v>57600</v>
      </c>
      <c r="T7" s="5">
        <f t="shared" si="1"/>
        <v>57600</v>
      </c>
      <c r="U7" s="5" t="s">
        <v>17</v>
      </c>
      <c r="V7" s="5"/>
    </row>
    <row r="8" spans="1:22" s="12" customFormat="1" ht="34.5" x14ac:dyDescent="0.35">
      <c r="A8" s="45" t="s">
        <v>62</v>
      </c>
      <c r="B8" s="45" t="s">
        <v>50</v>
      </c>
      <c r="C8" s="45" t="s">
        <v>40</v>
      </c>
      <c r="D8" s="45" t="s">
        <v>45</v>
      </c>
      <c r="E8" s="45" t="s">
        <v>49</v>
      </c>
      <c r="F8" s="45" t="s">
        <v>127</v>
      </c>
      <c r="G8" s="5" t="s">
        <v>1</v>
      </c>
      <c r="H8" s="5">
        <v>50</v>
      </c>
      <c r="I8" s="5" t="s">
        <v>17</v>
      </c>
      <c r="J8" s="5" t="s">
        <v>107</v>
      </c>
      <c r="K8" s="5">
        <v>1.89</v>
      </c>
      <c r="L8" s="5">
        <f>+H8</f>
        <v>50</v>
      </c>
      <c r="M8" s="5" t="s">
        <v>17</v>
      </c>
      <c r="N8" s="5">
        <f>+L8*30</f>
        <v>1500</v>
      </c>
      <c r="O8" s="5" t="s">
        <v>17</v>
      </c>
      <c r="P8" s="5">
        <f>+N8</f>
        <v>1500</v>
      </c>
      <c r="Q8" s="5" t="s">
        <v>17</v>
      </c>
      <c r="R8" s="5">
        <f t="shared" si="0"/>
        <v>1500</v>
      </c>
      <c r="S8" s="5">
        <f>+N8</f>
        <v>1500</v>
      </c>
      <c r="T8" s="5">
        <f t="shared" si="1"/>
        <v>1500</v>
      </c>
      <c r="U8" s="5" t="s">
        <v>17</v>
      </c>
      <c r="V8" s="5" t="s">
        <v>130</v>
      </c>
    </row>
    <row r="9" spans="1:22" s="12" customFormat="1" ht="34.5" x14ac:dyDescent="0.35">
      <c r="A9" s="45" t="s">
        <v>62</v>
      </c>
      <c r="B9" s="45" t="s">
        <v>51</v>
      </c>
      <c r="C9" s="45" t="s">
        <v>53</v>
      </c>
      <c r="D9" s="45" t="s">
        <v>52</v>
      </c>
      <c r="E9" s="45" t="s">
        <v>18</v>
      </c>
      <c r="F9" s="45" t="s">
        <v>89</v>
      </c>
      <c r="G9" s="5" t="s">
        <v>95</v>
      </c>
      <c r="H9" s="5">
        <v>1000</v>
      </c>
      <c r="I9" s="5" t="s">
        <v>17</v>
      </c>
      <c r="J9" s="5" t="s">
        <v>107</v>
      </c>
      <c r="K9" s="5">
        <v>1.89</v>
      </c>
      <c r="L9" s="5">
        <f>+H9</f>
        <v>1000</v>
      </c>
      <c r="M9" s="5" t="s">
        <v>17</v>
      </c>
      <c r="N9" s="5">
        <f t="shared" si="2"/>
        <v>30000</v>
      </c>
      <c r="O9" s="5" t="s">
        <v>17</v>
      </c>
      <c r="P9" s="5">
        <f>+N9*3</f>
        <v>90000</v>
      </c>
      <c r="Q9" s="5" t="s">
        <v>17</v>
      </c>
      <c r="R9" s="5">
        <f t="shared" si="0"/>
        <v>360000</v>
      </c>
      <c r="S9" s="5">
        <f t="shared" ref="S9:S10" si="3">+N9*12</f>
        <v>360000</v>
      </c>
      <c r="T9" s="5">
        <f t="shared" si="1"/>
        <v>360000</v>
      </c>
      <c r="U9" s="5" t="s">
        <v>17</v>
      </c>
      <c r="V9" s="5"/>
    </row>
    <row r="10" spans="1:22" s="12" customFormat="1" ht="34.5" x14ac:dyDescent="0.35">
      <c r="A10" s="45" t="s">
        <v>62</v>
      </c>
      <c r="B10" s="45" t="s">
        <v>61</v>
      </c>
      <c r="C10" s="45" t="s">
        <v>60</v>
      </c>
      <c r="D10" s="45" t="s">
        <v>59</v>
      </c>
      <c r="E10" s="45" t="s">
        <v>49</v>
      </c>
      <c r="F10" s="45" t="s">
        <v>124</v>
      </c>
      <c r="G10" s="5" t="s">
        <v>1</v>
      </c>
      <c r="H10" s="5">
        <v>5</v>
      </c>
      <c r="I10" s="5" t="s">
        <v>17</v>
      </c>
      <c r="J10" s="5" t="s">
        <v>125</v>
      </c>
      <c r="K10" s="5">
        <v>1.89</v>
      </c>
      <c r="L10" s="5">
        <f>+H10*2</f>
        <v>10</v>
      </c>
      <c r="M10" s="5" t="s">
        <v>17</v>
      </c>
      <c r="N10" s="5">
        <f t="shared" si="2"/>
        <v>300</v>
      </c>
      <c r="O10" s="5" t="s">
        <v>17</v>
      </c>
      <c r="P10" s="5">
        <f>+N10*3</f>
        <v>900</v>
      </c>
      <c r="Q10" s="5" t="s">
        <v>17</v>
      </c>
      <c r="R10" s="5">
        <f t="shared" si="0"/>
        <v>3600</v>
      </c>
      <c r="S10" s="5">
        <f t="shared" si="3"/>
        <v>3600</v>
      </c>
      <c r="T10" s="5">
        <f t="shared" si="1"/>
        <v>3600</v>
      </c>
      <c r="U10" s="5" t="s">
        <v>17</v>
      </c>
      <c r="V10" s="5"/>
    </row>
    <row r="11" spans="1:22" s="12" customFormat="1" ht="92" x14ac:dyDescent="0.35">
      <c r="A11" s="45" t="s">
        <v>62</v>
      </c>
      <c r="B11" s="45" t="s">
        <v>63</v>
      </c>
      <c r="C11" s="45" t="s">
        <v>65</v>
      </c>
      <c r="D11" s="45" t="s">
        <v>64</v>
      </c>
      <c r="E11" s="45" t="s">
        <v>49</v>
      </c>
      <c r="F11" s="45" t="s">
        <v>94</v>
      </c>
      <c r="G11" s="5" t="s">
        <v>97</v>
      </c>
      <c r="H11" s="5">
        <v>300</v>
      </c>
      <c r="I11" s="5" t="s">
        <v>17</v>
      </c>
      <c r="J11" s="5" t="s">
        <v>109</v>
      </c>
      <c r="K11" s="5">
        <v>1.89</v>
      </c>
      <c r="L11" s="5">
        <f>+H11*2</f>
        <v>600</v>
      </c>
      <c r="M11" s="5" t="s">
        <v>17</v>
      </c>
      <c r="N11" s="5">
        <f>+L11*30</f>
        <v>18000</v>
      </c>
      <c r="O11" s="5" t="s">
        <v>17</v>
      </c>
      <c r="P11" s="5">
        <f>+N11*3</f>
        <v>54000</v>
      </c>
      <c r="Q11" s="5" t="s">
        <v>17</v>
      </c>
      <c r="R11" s="5">
        <f t="shared" si="0"/>
        <v>216000</v>
      </c>
      <c r="S11" s="5">
        <f>+N11*12</f>
        <v>216000</v>
      </c>
      <c r="T11" s="5">
        <f t="shared" si="1"/>
        <v>216000</v>
      </c>
      <c r="U11" s="5" t="s">
        <v>17</v>
      </c>
      <c r="V11" s="5"/>
    </row>
    <row r="12" spans="1:22" s="12" customFormat="1" ht="57.5" x14ac:dyDescent="0.35">
      <c r="A12" s="45" t="s">
        <v>62</v>
      </c>
      <c r="B12" s="45" t="s">
        <v>55</v>
      </c>
      <c r="C12" s="45" t="s">
        <v>57</v>
      </c>
      <c r="D12" s="45" t="s">
        <v>56</v>
      </c>
      <c r="E12" s="45" t="s">
        <v>58</v>
      </c>
      <c r="F12" s="45" t="s">
        <v>119</v>
      </c>
      <c r="G12" s="5" t="s">
        <v>325</v>
      </c>
      <c r="H12" s="5">
        <v>75</v>
      </c>
      <c r="I12" s="5" t="s">
        <v>98</v>
      </c>
      <c r="J12" s="5" t="s">
        <v>114</v>
      </c>
      <c r="K12" s="5">
        <v>1.89</v>
      </c>
      <c r="L12" s="5" t="s">
        <v>16</v>
      </c>
      <c r="M12" s="5" t="s">
        <v>17</v>
      </c>
      <c r="N12" s="5">
        <f>+H12*K12</f>
        <v>141.75</v>
      </c>
      <c r="O12" s="5" t="s">
        <v>17</v>
      </c>
      <c r="P12" s="5">
        <f>+N12*(90/21)</f>
        <v>607.5</v>
      </c>
      <c r="Q12" s="5" t="s">
        <v>17</v>
      </c>
      <c r="R12" s="5">
        <f t="shared" si="0"/>
        <v>850.5</v>
      </c>
      <c r="S12" s="5">
        <f>+N12*6</f>
        <v>850.5</v>
      </c>
      <c r="T12" s="5">
        <f t="shared" si="1"/>
        <v>850.5</v>
      </c>
      <c r="U12" s="5" t="s">
        <v>17</v>
      </c>
      <c r="V12" s="5" t="s">
        <v>131</v>
      </c>
    </row>
    <row r="13" spans="1:22" s="12" customFormat="1" ht="34.5" x14ac:dyDescent="0.35">
      <c r="A13" s="45" t="s">
        <v>62</v>
      </c>
      <c r="B13" s="45" t="s">
        <v>55</v>
      </c>
      <c r="C13" s="45" t="s">
        <v>67</v>
      </c>
      <c r="D13" s="45" t="s">
        <v>66</v>
      </c>
      <c r="E13" s="45" t="s">
        <v>58</v>
      </c>
      <c r="F13" s="45" t="s">
        <v>101</v>
      </c>
      <c r="G13" s="5" t="s">
        <v>321</v>
      </c>
      <c r="H13" s="5">
        <v>20</v>
      </c>
      <c r="I13" s="5" t="s">
        <v>98</v>
      </c>
      <c r="J13" s="5" t="s">
        <v>114</v>
      </c>
      <c r="K13" s="5">
        <v>1.89</v>
      </c>
      <c r="L13" s="5" t="s">
        <v>16</v>
      </c>
      <c r="M13" s="5" t="s">
        <v>17</v>
      </c>
      <c r="N13" s="5">
        <f t="shared" ref="N13:N14" si="4">+H13*K13</f>
        <v>37.799999999999997</v>
      </c>
      <c r="O13" s="5" t="s">
        <v>17</v>
      </c>
      <c r="P13" s="5">
        <f>ROUND(+S13/4,2)</f>
        <v>164.25</v>
      </c>
      <c r="Q13" s="5" t="s">
        <v>17</v>
      </c>
      <c r="R13" s="5">
        <f t="shared" si="0"/>
        <v>656.99999999999989</v>
      </c>
      <c r="S13" s="5">
        <f t="shared" ref="S13:S14" si="5">+N13*(365/21)</f>
        <v>656.99999999999989</v>
      </c>
      <c r="T13" s="5">
        <f t="shared" si="1"/>
        <v>656.99999999999989</v>
      </c>
      <c r="U13" s="5" t="s">
        <v>17</v>
      </c>
      <c r="V13" s="5"/>
    </row>
    <row r="14" spans="1:22" s="12" customFormat="1" ht="46" x14ac:dyDescent="0.35">
      <c r="A14" s="45" t="s">
        <v>62</v>
      </c>
      <c r="B14" s="45" t="s">
        <v>69</v>
      </c>
      <c r="C14" s="45" t="s">
        <v>68</v>
      </c>
      <c r="D14" s="45" t="s">
        <v>70</v>
      </c>
      <c r="E14" s="45" t="s">
        <v>33</v>
      </c>
      <c r="F14" s="45" t="s">
        <v>122</v>
      </c>
      <c r="G14" s="5" t="s">
        <v>1</v>
      </c>
      <c r="H14" s="5">
        <v>12</v>
      </c>
      <c r="I14" s="5" t="s">
        <v>98</v>
      </c>
      <c r="J14" s="5" t="s">
        <v>114</v>
      </c>
      <c r="K14" s="5">
        <v>1.89</v>
      </c>
      <c r="L14" s="5" t="s">
        <v>16</v>
      </c>
      <c r="M14" s="5" t="s">
        <v>17</v>
      </c>
      <c r="N14" s="5">
        <f t="shared" si="4"/>
        <v>22.68</v>
      </c>
      <c r="O14" s="5" t="s">
        <v>17</v>
      </c>
      <c r="P14" s="5">
        <f>+S14/4</f>
        <v>98.55</v>
      </c>
      <c r="Q14" s="5" t="s">
        <v>17</v>
      </c>
      <c r="R14" s="5">
        <f t="shared" si="0"/>
        <v>394.2</v>
      </c>
      <c r="S14" s="5">
        <f t="shared" si="5"/>
        <v>394.2</v>
      </c>
      <c r="T14" s="5">
        <f>14*K14*(365/21)</f>
        <v>459.89999999999992</v>
      </c>
      <c r="U14" s="5" t="s">
        <v>17</v>
      </c>
      <c r="V14" s="5"/>
    </row>
    <row r="15" spans="1:22" s="12" customFormat="1" ht="46" x14ac:dyDescent="0.35">
      <c r="A15" s="45" t="s">
        <v>62</v>
      </c>
      <c r="B15" s="45" t="s">
        <v>71</v>
      </c>
      <c r="C15" s="45" t="s">
        <v>36</v>
      </c>
      <c r="D15" s="45" t="s">
        <v>35</v>
      </c>
      <c r="E15" s="45" t="s">
        <v>33</v>
      </c>
      <c r="F15" s="45" t="s">
        <v>111</v>
      </c>
      <c r="G15" s="5" t="s">
        <v>326</v>
      </c>
      <c r="H15" s="5">
        <v>50</v>
      </c>
      <c r="I15" s="5" t="s">
        <v>102</v>
      </c>
      <c r="J15" s="5" t="s">
        <v>112</v>
      </c>
      <c r="K15" s="5">
        <v>1.89</v>
      </c>
      <c r="L15" s="5" t="s">
        <v>16</v>
      </c>
      <c r="M15" s="5" t="s">
        <v>17</v>
      </c>
      <c r="N15" s="5">
        <f>+H15*75.9</f>
        <v>3795.0000000000005</v>
      </c>
      <c r="O15" s="5" t="s">
        <v>115</v>
      </c>
      <c r="P15" s="5">
        <f>+N15*(12/4)</f>
        <v>11385.000000000002</v>
      </c>
      <c r="Q15" s="5" t="s">
        <v>115</v>
      </c>
      <c r="R15" s="5">
        <f t="shared" si="0"/>
        <v>22770.000000000004</v>
      </c>
      <c r="S15" s="5">
        <f>+N15*6</f>
        <v>22770.000000000004</v>
      </c>
      <c r="T15" s="5">
        <f t="shared" si="1"/>
        <v>22770.000000000004</v>
      </c>
      <c r="U15" s="5" t="s">
        <v>115</v>
      </c>
      <c r="V15" s="5" t="s">
        <v>132</v>
      </c>
    </row>
    <row r="16" spans="1:22" s="12" customFormat="1" ht="57.5" x14ac:dyDescent="0.35">
      <c r="A16" s="45" t="s">
        <v>62</v>
      </c>
      <c r="B16" s="45" t="s">
        <v>135</v>
      </c>
      <c r="C16" s="45" t="s">
        <v>37</v>
      </c>
      <c r="D16" s="45" t="s">
        <v>134</v>
      </c>
      <c r="E16" s="45" t="s">
        <v>33</v>
      </c>
      <c r="F16" s="45" t="s">
        <v>92</v>
      </c>
      <c r="G16" s="5" t="s">
        <v>74</v>
      </c>
      <c r="H16" s="5">
        <v>4</v>
      </c>
      <c r="I16" s="5" t="s">
        <v>103</v>
      </c>
      <c r="J16" s="5" t="s">
        <v>113</v>
      </c>
      <c r="K16" s="5">
        <v>1.89</v>
      </c>
      <c r="L16" s="5" t="s">
        <v>16</v>
      </c>
      <c r="M16" s="5" t="s">
        <v>17</v>
      </c>
      <c r="N16" s="5">
        <f>+H16</f>
        <v>4</v>
      </c>
      <c r="O16" s="5" t="s">
        <v>103</v>
      </c>
      <c r="P16" s="5">
        <f>+N16*(12/6)</f>
        <v>8</v>
      </c>
      <c r="Q16" s="5" t="s">
        <v>103</v>
      </c>
      <c r="R16" s="5">
        <f t="shared" si="0"/>
        <v>24</v>
      </c>
      <c r="S16" s="5">
        <f>+N16*6</f>
        <v>24</v>
      </c>
      <c r="T16" s="5">
        <f t="shared" si="1"/>
        <v>24</v>
      </c>
      <c r="U16" s="5" t="s">
        <v>103</v>
      </c>
      <c r="V16" s="5" t="s">
        <v>133</v>
      </c>
    </row>
    <row r="18" spans="1:19" s="36" customFormat="1" x14ac:dyDescent="0.35">
      <c r="A18" s="61" t="s">
        <v>19</v>
      </c>
      <c r="B18" s="61"/>
      <c r="C18" s="61"/>
      <c r="D18" s="62"/>
      <c r="E18" s="62"/>
      <c r="F18" s="62"/>
      <c r="G18" s="62"/>
      <c r="H18" s="63"/>
      <c r="I18" s="62"/>
      <c r="J18" s="62"/>
      <c r="K18" s="64"/>
      <c r="L18" s="62"/>
      <c r="M18" s="62"/>
      <c r="N18" s="62"/>
      <c r="O18" s="62"/>
      <c r="P18" s="64"/>
      <c r="Q18" s="64"/>
      <c r="R18" s="64"/>
      <c r="S18" s="62"/>
    </row>
    <row r="19" spans="1:19" s="36" customFormat="1" x14ac:dyDescent="0.25">
      <c r="A19" s="65" t="s">
        <v>314</v>
      </c>
      <c r="B19" s="64"/>
      <c r="C19" s="61"/>
      <c r="D19" s="62"/>
      <c r="E19" s="62"/>
      <c r="F19" s="62"/>
      <c r="G19" s="62"/>
      <c r="H19" s="63"/>
      <c r="I19" s="62"/>
      <c r="J19" s="62"/>
      <c r="K19" s="64"/>
      <c r="L19" s="62"/>
      <c r="M19" s="62"/>
      <c r="N19" s="62"/>
      <c r="O19" s="62"/>
      <c r="P19" s="64"/>
      <c r="Q19" s="64"/>
      <c r="R19" s="64"/>
      <c r="S19" s="62"/>
    </row>
    <row r="20" spans="1:19" s="36" customFormat="1" x14ac:dyDescent="0.25">
      <c r="A20" s="65"/>
      <c r="B20" s="64"/>
      <c r="C20" s="61"/>
      <c r="D20" s="62"/>
      <c r="E20" s="62"/>
      <c r="F20" s="62"/>
      <c r="G20" s="62"/>
      <c r="H20" s="63"/>
      <c r="I20" s="62"/>
      <c r="J20" s="62"/>
      <c r="K20" s="64"/>
      <c r="L20" s="62"/>
      <c r="M20" s="62"/>
      <c r="N20" s="62"/>
      <c r="O20" s="62"/>
      <c r="P20" s="64"/>
      <c r="Q20" s="64"/>
      <c r="R20" s="64"/>
      <c r="S20" s="62"/>
    </row>
    <row r="21" spans="1:19" s="36" customFormat="1" ht="13" customHeight="1" x14ac:dyDescent="0.25">
      <c r="A21" s="65"/>
      <c r="B21" s="64"/>
      <c r="C21" s="61"/>
      <c r="D21" s="62"/>
      <c r="E21" s="62"/>
      <c r="F21" s="62"/>
      <c r="G21" s="62"/>
      <c r="H21" s="63"/>
      <c r="I21" s="62"/>
      <c r="J21" s="62"/>
      <c r="K21" s="64"/>
      <c r="L21" s="62"/>
      <c r="M21" s="62"/>
      <c r="N21" s="62"/>
      <c r="O21" s="62"/>
      <c r="P21" s="64"/>
      <c r="Q21" s="64"/>
      <c r="R21" s="64"/>
      <c r="S21" s="62"/>
    </row>
    <row r="22" spans="1:19" s="36" customFormat="1" x14ac:dyDescent="0.25">
      <c r="A22" s="65"/>
      <c r="B22" s="64"/>
      <c r="C22" s="61"/>
      <c r="D22" s="62"/>
      <c r="E22" s="62"/>
      <c r="F22" s="62"/>
      <c r="G22" s="62"/>
      <c r="H22" s="63"/>
      <c r="I22" s="62"/>
      <c r="J22" s="62"/>
      <c r="K22" s="64"/>
      <c r="L22" s="62"/>
      <c r="M22" s="62"/>
      <c r="N22" s="62"/>
      <c r="O22" s="62"/>
      <c r="P22" s="64"/>
      <c r="Q22" s="64"/>
      <c r="R22" s="64"/>
      <c r="S22" s="62"/>
    </row>
    <row r="23" spans="1:19" s="36" customFormat="1" x14ac:dyDescent="0.35">
      <c r="A23" s="61" t="s">
        <v>315</v>
      </c>
      <c r="B23" s="61"/>
      <c r="C23" s="61"/>
      <c r="D23" s="61"/>
      <c r="E23" s="61"/>
      <c r="F23" s="61"/>
      <c r="G23" s="61"/>
      <c r="H23" s="61"/>
      <c r="I23" s="61"/>
      <c r="J23" s="61"/>
      <c r="K23" s="61"/>
      <c r="L23" s="61"/>
      <c r="M23" s="62"/>
      <c r="N23" s="62"/>
      <c r="O23" s="62"/>
      <c r="P23" s="64"/>
      <c r="Q23" s="64"/>
      <c r="R23" s="64"/>
      <c r="S23" s="62"/>
    </row>
    <row r="24" spans="1:19" s="36" customFormat="1" x14ac:dyDescent="0.25">
      <c r="A24" s="65"/>
      <c r="B24" s="64"/>
      <c r="C24" s="61"/>
      <c r="D24" s="62"/>
      <c r="E24" s="62"/>
      <c r="F24" s="62"/>
      <c r="G24" s="62"/>
      <c r="H24" s="63"/>
      <c r="I24" s="62"/>
      <c r="J24" s="62"/>
      <c r="K24" s="64"/>
      <c r="L24" s="62"/>
      <c r="M24" s="62"/>
      <c r="N24" s="62"/>
      <c r="O24" s="62"/>
      <c r="P24" s="64"/>
      <c r="Q24" s="64"/>
      <c r="R24" s="64"/>
      <c r="S24" s="62"/>
    </row>
    <row r="25" spans="1:19" s="36" customFormat="1" ht="13" customHeight="1" x14ac:dyDescent="0.35">
      <c r="A25" s="77" t="s">
        <v>416</v>
      </c>
      <c r="B25" s="77"/>
      <c r="C25" s="77"/>
      <c r="D25" s="62"/>
      <c r="E25" s="62"/>
      <c r="F25" s="62"/>
      <c r="G25" s="62"/>
      <c r="H25" s="63"/>
      <c r="I25" s="62"/>
      <c r="J25" s="62"/>
      <c r="K25" s="64"/>
      <c r="L25" s="62"/>
      <c r="M25" s="62"/>
      <c r="N25" s="62"/>
      <c r="O25" s="62"/>
      <c r="P25" s="64"/>
      <c r="Q25" s="64"/>
      <c r="R25" s="64"/>
      <c r="S25" s="62"/>
    </row>
    <row r="26" spans="1:19" s="36" customFormat="1" x14ac:dyDescent="0.35">
      <c r="A26" s="77"/>
      <c r="B26" s="77"/>
      <c r="C26" s="77"/>
      <c r="D26" s="62"/>
      <c r="E26" s="62"/>
      <c r="F26" s="62"/>
      <c r="G26" s="62"/>
      <c r="H26" s="63"/>
      <c r="I26" s="62"/>
      <c r="J26" s="62"/>
      <c r="K26" s="64"/>
      <c r="L26" s="62"/>
      <c r="M26" s="62"/>
      <c r="N26" s="62"/>
      <c r="O26" s="62"/>
      <c r="P26" s="64"/>
      <c r="Q26" s="64"/>
      <c r="R26" s="64"/>
      <c r="S26" s="62"/>
    </row>
    <row r="27" spans="1:19" s="36" customFormat="1" x14ac:dyDescent="0.35">
      <c r="A27" s="77"/>
      <c r="B27" s="77"/>
      <c r="C27" s="77"/>
      <c r="D27" s="62"/>
      <c r="E27" s="62"/>
      <c r="F27" s="62"/>
      <c r="G27" s="62"/>
      <c r="H27" s="63"/>
      <c r="I27" s="62"/>
      <c r="J27" s="62"/>
      <c r="K27" s="64"/>
      <c r="L27" s="62"/>
      <c r="M27" s="62"/>
      <c r="N27" s="62"/>
      <c r="O27" s="62"/>
      <c r="P27" s="64"/>
      <c r="Q27" s="64"/>
      <c r="R27" s="64"/>
      <c r="S27" s="62"/>
    </row>
  </sheetData>
  <mergeCells count="2">
    <mergeCell ref="R1:T1"/>
    <mergeCell ref="A25:C2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5E4B7-ED52-4E49-85D4-89208ADAD155}">
  <sheetPr>
    <tabColor rgb="FFFFFF00"/>
  </sheetPr>
  <dimension ref="A1:V22"/>
  <sheetViews>
    <sheetView tabSelected="1" topLeftCell="A4" workbookViewId="0">
      <selection activeCell="E7" sqref="E7"/>
    </sheetView>
  </sheetViews>
  <sheetFormatPr baseColWidth="10" defaultColWidth="13.1796875" defaultRowHeight="11.5" x14ac:dyDescent="0.25"/>
  <cols>
    <col min="1" max="1" width="16.36328125" style="6" customWidth="1"/>
    <col min="2" max="2" width="33.453125" style="10" customWidth="1"/>
    <col min="3" max="3" width="29.6328125" style="7" bestFit="1" customWidth="1"/>
    <col min="4" max="4" width="11.1796875" style="8" customWidth="1"/>
    <col min="5" max="5" width="43.453125" style="8" customWidth="1"/>
    <col min="6" max="6" width="80.1796875" style="8" customWidth="1"/>
    <col min="7" max="7" width="13.453125" style="8" customWidth="1"/>
    <col min="8" max="8" width="13.1796875" style="9"/>
    <col min="9" max="10" width="13.1796875" style="8"/>
    <col min="11" max="11" width="14.6328125" style="10" customWidth="1"/>
    <col min="12" max="13" width="13.1796875" style="8"/>
    <col min="14" max="14" width="14" style="8" customWidth="1"/>
    <col min="15" max="17" width="13.1796875" style="8"/>
    <col min="18" max="20" width="13.1796875" style="10"/>
    <col min="21" max="21" width="13.1796875" style="8"/>
    <col min="22" max="22" width="30" style="8" customWidth="1"/>
    <col min="23" max="16384" width="13.1796875" style="8"/>
  </cols>
  <sheetData>
    <row r="1" spans="1:22" x14ac:dyDescent="0.25">
      <c r="R1" s="72" t="s">
        <v>2</v>
      </c>
      <c r="S1" s="73"/>
      <c r="T1" s="74"/>
    </row>
    <row r="2" spans="1:22" s="11" customFormat="1" x14ac:dyDescent="0.35">
      <c r="A2" s="26" t="s">
        <v>3</v>
      </c>
      <c r="B2" s="26" t="s">
        <v>4</v>
      </c>
      <c r="C2" s="26" t="s">
        <v>5</v>
      </c>
      <c r="D2" s="26" t="s">
        <v>6</v>
      </c>
      <c r="E2" s="26" t="s">
        <v>7</v>
      </c>
      <c r="F2" s="26" t="s">
        <v>23</v>
      </c>
      <c r="G2" s="26" t="s">
        <v>0</v>
      </c>
      <c r="H2" s="26" t="s">
        <v>8</v>
      </c>
      <c r="I2" s="26" t="s">
        <v>9</v>
      </c>
      <c r="J2" s="26" t="s">
        <v>10</v>
      </c>
      <c r="K2" s="27" t="s">
        <v>106</v>
      </c>
      <c r="L2" s="26" t="s">
        <v>11</v>
      </c>
      <c r="M2" s="26" t="s">
        <v>9</v>
      </c>
      <c r="N2" s="26" t="s">
        <v>12</v>
      </c>
      <c r="O2" s="26" t="s">
        <v>9</v>
      </c>
      <c r="P2" s="26" t="s">
        <v>129</v>
      </c>
      <c r="Q2" s="26" t="s">
        <v>9</v>
      </c>
      <c r="R2" s="28" t="s">
        <v>13</v>
      </c>
      <c r="S2" s="26" t="s">
        <v>14</v>
      </c>
      <c r="T2" s="28" t="s">
        <v>15</v>
      </c>
      <c r="U2" s="26" t="s">
        <v>9</v>
      </c>
      <c r="V2" s="39" t="s">
        <v>136</v>
      </c>
    </row>
    <row r="3" spans="1:22" s="12" customFormat="1" ht="46" x14ac:dyDescent="0.35">
      <c r="A3" s="45" t="s">
        <v>62</v>
      </c>
      <c r="B3" s="45" t="s">
        <v>26</v>
      </c>
      <c r="C3" s="45" t="s">
        <v>31</v>
      </c>
      <c r="D3" s="45" t="s">
        <v>28</v>
      </c>
      <c r="E3" s="45" t="s">
        <v>34</v>
      </c>
      <c r="F3" s="45" t="s">
        <v>93</v>
      </c>
      <c r="G3" s="5" t="s">
        <v>78</v>
      </c>
      <c r="H3" s="5">
        <v>10.8</v>
      </c>
      <c r="I3" s="5" t="s">
        <v>17</v>
      </c>
      <c r="J3" s="5" t="s">
        <v>110</v>
      </c>
      <c r="K3" s="5">
        <v>1.89</v>
      </c>
      <c r="L3" s="5" t="s">
        <v>16</v>
      </c>
      <c r="M3" s="5" t="s">
        <v>17</v>
      </c>
      <c r="N3" s="5">
        <f>+H3</f>
        <v>10.8</v>
      </c>
      <c r="O3" s="5" t="s">
        <v>17</v>
      </c>
      <c r="P3" s="5">
        <f>+N3</f>
        <v>10.8</v>
      </c>
      <c r="Q3" s="5" t="s">
        <v>17</v>
      </c>
      <c r="R3" s="5">
        <f>+S3</f>
        <v>43.2</v>
      </c>
      <c r="S3" s="5">
        <f>+N3*4</f>
        <v>43.2</v>
      </c>
      <c r="T3" s="5">
        <f>+S3</f>
        <v>43.2</v>
      </c>
      <c r="U3" s="5" t="s">
        <v>17</v>
      </c>
      <c r="V3" s="5"/>
    </row>
    <row r="4" spans="1:22" s="12" customFormat="1" ht="34.5" x14ac:dyDescent="0.35">
      <c r="A4" s="45" t="s">
        <v>62</v>
      </c>
      <c r="B4" s="45" t="s">
        <v>26</v>
      </c>
      <c r="C4" s="45" t="s">
        <v>30</v>
      </c>
      <c r="D4" s="45" t="s">
        <v>27</v>
      </c>
      <c r="E4" s="45" t="s">
        <v>33</v>
      </c>
      <c r="F4" s="45" t="s">
        <v>84</v>
      </c>
      <c r="G4" s="5" t="s">
        <v>75</v>
      </c>
      <c r="H4" s="5">
        <v>45</v>
      </c>
      <c r="I4" s="5" t="s">
        <v>17</v>
      </c>
      <c r="J4" s="5" t="s">
        <v>117</v>
      </c>
      <c r="K4" s="5">
        <v>1.89</v>
      </c>
      <c r="L4" s="5" t="s">
        <v>16</v>
      </c>
      <c r="M4" s="5" t="s">
        <v>17</v>
      </c>
      <c r="N4" s="5">
        <f>+H4</f>
        <v>45</v>
      </c>
      <c r="O4" s="5" t="s">
        <v>17</v>
      </c>
      <c r="P4" s="5">
        <v>22.5</v>
      </c>
      <c r="Q4" s="5" t="s">
        <v>17</v>
      </c>
      <c r="R4" s="5">
        <f t="shared" ref="R4:R11" si="0">+S4</f>
        <v>90</v>
      </c>
      <c r="S4" s="5">
        <f>+N4*2</f>
        <v>90</v>
      </c>
      <c r="T4" s="5">
        <f t="shared" ref="T4:T11" si="1">+S4</f>
        <v>90</v>
      </c>
      <c r="U4" s="5" t="s">
        <v>17</v>
      </c>
      <c r="V4" s="5"/>
    </row>
    <row r="5" spans="1:22" s="12" customFormat="1" ht="48" customHeight="1" x14ac:dyDescent="0.35">
      <c r="A5" s="45" t="s">
        <v>62</v>
      </c>
      <c r="B5" s="45" t="s">
        <v>26</v>
      </c>
      <c r="C5" s="45" t="s">
        <v>32</v>
      </c>
      <c r="D5" s="45" t="s">
        <v>29</v>
      </c>
      <c r="E5" s="45" t="s">
        <v>34</v>
      </c>
      <c r="F5" s="45" t="s">
        <v>121</v>
      </c>
      <c r="G5" s="5" t="s">
        <v>75</v>
      </c>
      <c r="H5" s="5">
        <v>11.25</v>
      </c>
      <c r="I5" s="5" t="s">
        <v>17</v>
      </c>
      <c r="J5" s="5" t="s">
        <v>116</v>
      </c>
      <c r="K5" s="5">
        <v>1.89</v>
      </c>
      <c r="L5" s="5" t="s">
        <v>16</v>
      </c>
      <c r="M5" s="5" t="s">
        <v>17</v>
      </c>
      <c r="N5" s="5">
        <f>+H5</f>
        <v>11.25</v>
      </c>
      <c r="O5" s="5" t="s">
        <v>17</v>
      </c>
      <c r="P5" s="5">
        <f>+N5</f>
        <v>11.25</v>
      </c>
      <c r="Q5" s="5" t="s">
        <v>17</v>
      </c>
      <c r="R5" s="5">
        <f t="shared" si="0"/>
        <v>45</v>
      </c>
      <c r="S5" s="5">
        <f>+N5*4</f>
        <v>45</v>
      </c>
      <c r="T5" s="5">
        <f t="shared" si="1"/>
        <v>45</v>
      </c>
      <c r="U5" s="5" t="s">
        <v>17</v>
      </c>
      <c r="V5" s="5"/>
    </row>
    <row r="6" spans="1:22" s="12" customFormat="1" ht="92" x14ac:dyDescent="0.35">
      <c r="A6" s="45" t="s">
        <v>62</v>
      </c>
      <c r="B6" s="45" t="s">
        <v>63</v>
      </c>
      <c r="C6" s="45" t="s">
        <v>65</v>
      </c>
      <c r="D6" s="45" t="s">
        <v>64</v>
      </c>
      <c r="E6" s="45" t="s">
        <v>49</v>
      </c>
      <c r="F6" s="45" t="s">
        <v>94</v>
      </c>
      <c r="G6" s="5" t="s">
        <v>97</v>
      </c>
      <c r="H6" s="5">
        <v>300</v>
      </c>
      <c r="I6" s="5" t="s">
        <v>17</v>
      </c>
      <c r="J6" s="5" t="s">
        <v>109</v>
      </c>
      <c r="K6" s="5">
        <v>1.89</v>
      </c>
      <c r="L6" s="5">
        <f>+H6*2</f>
        <v>600</v>
      </c>
      <c r="M6" s="5" t="s">
        <v>17</v>
      </c>
      <c r="N6" s="5">
        <f>+L6*30</f>
        <v>18000</v>
      </c>
      <c r="O6" s="5" t="s">
        <v>17</v>
      </c>
      <c r="P6" s="5">
        <f>+N6*3</f>
        <v>54000</v>
      </c>
      <c r="Q6" s="5" t="s">
        <v>17</v>
      </c>
      <c r="R6" s="5">
        <f t="shared" si="0"/>
        <v>216000</v>
      </c>
      <c r="S6" s="5">
        <f>+N6*12</f>
        <v>216000</v>
      </c>
      <c r="T6" s="5">
        <f t="shared" si="1"/>
        <v>216000</v>
      </c>
      <c r="U6" s="5" t="s">
        <v>17</v>
      </c>
      <c r="V6" s="5"/>
    </row>
    <row r="7" spans="1:22" s="12" customFormat="1" ht="57.5" x14ac:dyDescent="0.35">
      <c r="A7" s="45" t="s">
        <v>62</v>
      </c>
      <c r="B7" s="45" t="s">
        <v>55</v>
      </c>
      <c r="C7" s="45" t="s">
        <v>57</v>
      </c>
      <c r="D7" s="45" t="s">
        <v>56</v>
      </c>
      <c r="E7" s="45" t="s">
        <v>58</v>
      </c>
      <c r="F7" s="45" t="s">
        <v>119</v>
      </c>
      <c r="G7" s="5" t="s">
        <v>325</v>
      </c>
      <c r="H7" s="5">
        <v>75</v>
      </c>
      <c r="I7" s="5" t="s">
        <v>98</v>
      </c>
      <c r="J7" s="5" t="s">
        <v>114</v>
      </c>
      <c r="K7" s="5">
        <v>1.89</v>
      </c>
      <c r="L7" s="5" t="s">
        <v>16</v>
      </c>
      <c r="M7" s="5" t="s">
        <v>17</v>
      </c>
      <c r="N7" s="5">
        <f>+H7*K7</f>
        <v>141.75</v>
      </c>
      <c r="O7" s="5" t="s">
        <v>17</v>
      </c>
      <c r="P7" s="5">
        <f>+N7*(90/21)</f>
        <v>607.5</v>
      </c>
      <c r="Q7" s="5" t="s">
        <v>17</v>
      </c>
      <c r="R7" s="5">
        <f t="shared" si="0"/>
        <v>850.5</v>
      </c>
      <c r="S7" s="5">
        <f>+N7*6</f>
        <v>850.5</v>
      </c>
      <c r="T7" s="5">
        <f t="shared" si="1"/>
        <v>850.5</v>
      </c>
      <c r="U7" s="5" t="s">
        <v>17</v>
      </c>
      <c r="V7" s="5" t="s">
        <v>131</v>
      </c>
    </row>
    <row r="8" spans="1:22" s="12" customFormat="1" ht="34.5" x14ac:dyDescent="0.35">
      <c r="A8" s="45" t="s">
        <v>62</v>
      </c>
      <c r="B8" s="45" t="s">
        <v>55</v>
      </c>
      <c r="C8" s="45" t="s">
        <v>67</v>
      </c>
      <c r="D8" s="45" t="s">
        <v>66</v>
      </c>
      <c r="E8" s="45" t="s">
        <v>58</v>
      </c>
      <c r="F8" s="45" t="s">
        <v>101</v>
      </c>
      <c r="G8" s="5" t="s">
        <v>321</v>
      </c>
      <c r="H8" s="5">
        <v>20</v>
      </c>
      <c r="I8" s="5" t="s">
        <v>98</v>
      </c>
      <c r="J8" s="5" t="s">
        <v>114</v>
      </c>
      <c r="K8" s="5">
        <v>1.89</v>
      </c>
      <c r="L8" s="5" t="s">
        <v>16</v>
      </c>
      <c r="M8" s="5" t="s">
        <v>17</v>
      </c>
      <c r="N8" s="5">
        <f t="shared" ref="N8:N9" si="2">+H8*K8</f>
        <v>37.799999999999997</v>
      </c>
      <c r="O8" s="5" t="s">
        <v>17</v>
      </c>
      <c r="P8" s="5">
        <f>ROUND(+S8/4,2)</f>
        <v>164.25</v>
      </c>
      <c r="Q8" s="5" t="s">
        <v>17</v>
      </c>
      <c r="R8" s="5">
        <f t="shared" si="0"/>
        <v>656.99999999999989</v>
      </c>
      <c r="S8" s="5">
        <f t="shared" ref="S8:S9" si="3">+N8*(365/21)</f>
        <v>656.99999999999989</v>
      </c>
      <c r="T8" s="5">
        <f t="shared" si="1"/>
        <v>656.99999999999989</v>
      </c>
      <c r="U8" s="5" t="s">
        <v>17</v>
      </c>
      <c r="V8" s="5"/>
    </row>
    <row r="9" spans="1:22" s="12" customFormat="1" ht="46" x14ac:dyDescent="0.35">
      <c r="A9" s="45" t="s">
        <v>62</v>
      </c>
      <c r="B9" s="45" t="s">
        <v>69</v>
      </c>
      <c r="C9" s="45" t="s">
        <v>68</v>
      </c>
      <c r="D9" s="45" t="s">
        <v>70</v>
      </c>
      <c r="E9" s="45" t="s">
        <v>33</v>
      </c>
      <c r="F9" s="45" t="s">
        <v>122</v>
      </c>
      <c r="G9" s="5" t="s">
        <v>1</v>
      </c>
      <c r="H9" s="5">
        <v>12</v>
      </c>
      <c r="I9" s="5" t="s">
        <v>98</v>
      </c>
      <c r="J9" s="5" t="s">
        <v>114</v>
      </c>
      <c r="K9" s="5">
        <v>1.89</v>
      </c>
      <c r="L9" s="5" t="s">
        <v>16</v>
      </c>
      <c r="M9" s="5" t="s">
        <v>17</v>
      </c>
      <c r="N9" s="5">
        <f t="shared" si="2"/>
        <v>22.68</v>
      </c>
      <c r="O9" s="5" t="s">
        <v>17</v>
      </c>
      <c r="P9" s="5">
        <f>+S9/4</f>
        <v>98.55</v>
      </c>
      <c r="Q9" s="5" t="s">
        <v>17</v>
      </c>
      <c r="R9" s="5">
        <f t="shared" si="0"/>
        <v>394.2</v>
      </c>
      <c r="S9" s="5">
        <f t="shared" si="3"/>
        <v>394.2</v>
      </c>
      <c r="T9" s="5">
        <f>14*K9*(365/21)</f>
        <v>459.89999999999992</v>
      </c>
      <c r="U9" s="5" t="s">
        <v>17</v>
      </c>
      <c r="V9" s="5"/>
    </row>
    <row r="10" spans="1:22" s="12" customFormat="1" ht="46" x14ac:dyDescent="0.35">
      <c r="A10" s="45" t="s">
        <v>62</v>
      </c>
      <c r="B10" s="45" t="s">
        <v>71</v>
      </c>
      <c r="C10" s="45" t="s">
        <v>36</v>
      </c>
      <c r="D10" s="45" t="s">
        <v>35</v>
      </c>
      <c r="E10" s="45" t="s">
        <v>33</v>
      </c>
      <c r="F10" s="45" t="s">
        <v>111</v>
      </c>
      <c r="G10" s="5" t="s">
        <v>326</v>
      </c>
      <c r="H10" s="5">
        <v>50</v>
      </c>
      <c r="I10" s="5" t="s">
        <v>102</v>
      </c>
      <c r="J10" s="5" t="s">
        <v>112</v>
      </c>
      <c r="K10" s="5">
        <v>1.89</v>
      </c>
      <c r="L10" s="5" t="s">
        <v>16</v>
      </c>
      <c r="M10" s="5" t="s">
        <v>17</v>
      </c>
      <c r="N10" s="5">
        <f>+H10*75.9</f>
        <v>3795.0000000000005</v>
      </c>
      <c r="O10" s="5" t="s">
        <v>115</v>
      </c>
      <c r="P10" s="5">
        <f>+N10*(12/4)</f>
        <v>11385.000000000002</v>
      </c>
      <c r="Q10" s="5" t="s">
        <v>115</v>
      </c>
      <c r="R10" s="5">
        <f t="shared" si="0"/>
        <v>22770.000000000004</v>
      </c>
      <c r="S10" s="5">
        <f>+N10*6</f>
        <v>22770.000000000004</v>
      </c>
      <c r="T10" s="5">
        <f t="shared" si="1"/>
        <v>22770.000000000004</v>
      </c>
      <c r="U10" s="5" t="s">
        <v>115</v>
      </c>
      <c r="V10" s="5" t="s">
        <v>132</v>
      </c>
    </row>
    <row r="11" spans="1:22" s="12" customFormat="1" ht="57.5" x14ac:dyDescent="0.35">
      <c r="A11" s="45" t="s">
        <v>62</v>
      </c>
      <c r="B11" s="45" t="s">
        <v>135</v>
      </c>
      <c r="C11" s="45" t="s">
        <v>37</v>
      </c>
      <c r="D11" s="45" t="s">
        <v>134</v>
      </c>
      <c r="E11" s="45" t="s">
        <v>33</v>
      </c>
      <c r="F11" s="45" t="s">
        <v>92</v>
      </c>
      <c r="G11" s="5" t="s">
        <v>74</v>
      </c>
      <c r="H11" s="5">
        <v>4</v>
      </c>
      <c r="I11" s="5" t="s">
        <v>103</v>
      </c>
      <c r="J11" s="5" t="s">
        <v>113</v>
      </c>
      <c r="K11" s="5">
        <v>1.89</v>
      </c>
      <c r="L11" s="5" t="s">
        <v>16</v>
      </c>
      <c r="M11" s="5" t="s">
        <v>17</v>
      </c>
      <c r="N11" s="5">
        <f>+H11</f>
        <v>4</v>
      </c>
      <c r="O11" s="5" t="s">
        <v>103</v>
      </c>
      <c r="P11" s="5">
        <f>+N11*(12/6)</f>
        <v>8</v>
      </c>
      <c r="Q11" s="5" t="s">
        <v>103</v>
      </c>
      <c r="R11" s="5">
        <f t="shared" si="0"/>
        <v>24</v>
      </c>
      <c r="S11" s="5">
        <f>+N11*6</f>
        <v>24</v>
      </c>
      <c r="T11" s="5">
        <f t="shared" si="1"/>
        <v>24</v>
      </c>
      <c r="U11" s="5" t="s">
        <v>103</v>
      </c>
      <c r="V11" s="5" t="s">
        <v>133</v>
      </c>
    </row>
    <row r="13" spans="1:22" s="36" customFormat="1" x14ac:dyDescent="0.35">
      <c r="A13" s="61" t="s">
        <v>19</v>
      </c>
      <c r="B13" s="61"/>
      <c r="C13" s="61"/>
      <c r="D13" s="62"/>
      <c r="E13" s="62"/>
      <c r="F13" s="62"/>
      <c r="G13" s="62"/>
      <c r="H13" s="63"/>
      <c r="I13" s="62"/>
      <c r="J13" s="62"/>
      <c r="K13" s="64"/>
      <c r="L13" s="62"/>
      <c r="M13" s="62"/>
      <c r="N13" s="62"/>
      <c r="O13" s="62"/>
      <c r="P13" s="64"/>
      <c r="Q13" s="64"/>
      <c r="R13" s="64"/>
      <c r="S13" s="62"/>
    </row>
    <row r="14" spans="1:22" s="36" customFormat="1" x14ac:dyDescent="0.25">
      <c r="A14" s="65" t="s">
        <v>314</v>
      </c>
      <c r="B14" s="64"/>
      <c r="C14" s="61"/>
      <c r="D14" s="62"/>
      <c r="E14" s="62"/>
      <c r="F14" s="62"/>
      <c r="G14" s="62"/>
      <c r="H14" s="63"/>
      <c r="I14" s="62"/>
      <c r="J14" s="62"/>
      <c r="K14" s="64"/>
      <c r="L14" s="62"/>
      <c r="M14" s="62"/>
      <c r="N14" s="62"/>
      <c r="O14" s="62"/>
      <c r="P14" s="64"/>
      <c r="Q14" s="64"/>
      <c r="R14" s="64"/>
      <c r="S14" s="62"/>
    </row>
    <row r="15" spans="1:22" s="36" customFormat="1" x14ac:dyDescent="0.25">
      <c r="A15" s="65"/>
      <c r="B15" s="64"/>
      <c r="C15" s="61"/>
      <c r="D15" s="62"/>
      <c r="E15" s="62"/>
      <c r="F15" s="62"/>
      <c r="G15" s="62"/>
      <c r="H15" s="63"/>
      <c r="I15" s="62"/>
      <c r="J15" s="62"/>
      <c r="K15" s="64"/>
      <c r="L15" s="62"/>
      <c r="M15" s="62"/>
      <c r="N15" s="62"/>
      <c r="O15" s="62"/>
      <c r="P15" s="64"/>
      <c r="Q15" s="64"/>
      <c r="R15" s="64"/>
      <c r="S15" s="62"/>
    </row>
    <row r="16" spans="1:22" s="36" customFormat="1" ht="13" customHeight="1" x14ac:dyDescent="0.25">
      <c r="A16" s="65"/>
      <c r="B16" s="64"/>
      <c r="C16" s="61"/>
      <c r="D16" s="62"/>
      <c r="E16" s="62"/>
      <c r="F16" s="62"/>
      <c r="G16" s="62"/>
      <c r="H16" s="63"/>
      <c r="I16" s="62"/>
      <c r="J16" s="62"/>
      <c r="K16" s="64"/>
      <c r="L16" s="62"/>
      <c r="M16" s="62"/>
      <c r="N16" s="62"/>
      <c r="O16" s="62"/>
      <c r="P16" s="64"/>
      <c r="Q16" s="64"/>
      <c r="R16" s="64"/>
      <c r="S16" s="62"/>
    </row>
    <row r="17" spans="1:19" s="36" customFormat="1" x14ac:dyDescent="0.25">
      <c r="A17" s="65"/>
      <c r="B17" s="64"/>
      <c r="C17" s="61"/>
      <c r="D17" s="62"/>
      <c r="E17" s="62"/>
      <c r="F17" s="62"/>
      <c r="G17" s="62"/>
      <c r="H17" s="63"/>
      <c r="I17" s="62"/>
      <c r="J17" s="62"/>
      <c r="K17" s="64"/>
      <c r="L17" s="62"/>
      <c r="M17" s="62"/>
      <c r="N17" s="62"/>
      <c r="O17" s="62"/>
      <c r="P17" s="64"/>
      <c r="Q17" s="64"/>
      <c r="R17" s="64"/>
      <c r="S17" s="62"/>
    </row>
    <row r="18" spans="1:19" s="36" customFormat="1" x14ac:dyDescent="0.35">
      <c r="A18" s="61" t="s">
        <v>315</v>
      </c>
      <c r="B18" s="61"/>
      <c r="C18" s="61"/>
      <c r="D18" s="61"/>
      <c r="E18" s="61"/>
      <c r="F18" s="61"/>
      <c r="G18" s="61"/>
      <c r="H18" s="61"/>
      <c r="I18" s="61"/>
      <c r="J18" s="61"/>
      <c r="K18" s="61"/>
      <c r="L18" s="61"/>
      <c r="M18" s="62"/>
      <c r="N18" s="62"/>
      <c r="O18" s="62"/>
      <c r="P18" s="64"/>
      <c r="Q18" s="64"/>
      <c r="R18" s="64"/>
      <c r="S18" s="62"/>
    </row>
    <row r="19" spans="1:19" s="36" customFormat="1" x14ac:dyDescent="0.25">
      <c r="A19" s="65"/>
      <c r="B19" s="64"/>
      <c r="C19" s="61"/>
      <c r="D19" s="62"/>
      <c r="E19" s="62"/>
      <c r="F19" s="62"/>
      <c r="G19" s="62"/>
      <c r="H19" s="63"/>
      <c r="I19" s="62"/>
      <c r="J19" s="62"/>
      <c r="K19" s="64"/>
      <c r="L19" s="62"/>
      <c r="M19" s="62"/>
      <c r="N19" s="62"/>
      <c r="O19" s="62"/>
      <c r="P19" s="64"/>
      <c r="Q19" s="64"/>
      <c r="R19" s="64"/>
      <c r="S19" s="62"/>
    </row>
    <row r="20" spans="1:19" s="36" customFormat="1" ht="13" customHeight="1" x14ac:dyDescent="0.35">
      <c r="A20" s="77" t="s">
        <v>416</v>
      </c>
      <c r="B20" s="77"/>
      <c r="C20" s="77"/>
      <c r="D20" s="62"/>
      <c r="E20" s="62"/>
      <c r="F20" s="62"/>
      <c r="G20" s="62"/>
      <c r="H20" s="63"/>
      <c r="I20" s="62"/>
      <c r="J20" s="62"/>
      <c r="K20" s="64"/>
      <c r="L20" s="62"/>
      <c r="M20" s="62"/>
      <c r="N20" s="62"/>
      <c r="O20" s="62"/>
      <c r="P20" s="64"/>
      <c r="Q20" s="64"/>
      <c r="R20" s="64"/>
      <c r="S20" s="62"/>
    </row>
    <row r="21" spans="1:19" s="36" customFormat="1" x14ac:dyDescent="0.35">
      <c r="A21" s="77"/>
      <c r="B21" s="77"/>
      <c r="C21" s="77"/>
      <c r="D21" s="62"/>
      <c r="E21" s="62"/>
      <c r="F21" s="62"/>
      <c r="G21" s="62"/>
      <c r="H21" s="63"/>
      <c r="I21" s="62"/>
      <c r="J21" s="62"/>
      <c r="K21" s="64"/>
      <c r="L21" s="62"/>
      <c r="M21" s="62"/>
      <c r="N21" s="62"/>
      <c r="O21" s="62"/>
      <c r="P21" s="64"/>
      <c r="Q21" s="64"/>
      <c r="R21" s="64"/>
      <c r="S21" s="62"/>
    </row>
    <row r="22" spans="1:19" s="36" customFormat="1" x14ac:dyDescent="0.35">
      <c r="A22" s="77"/>
      <c r="B22" s="77"/>
      <c r="C22" s="77"/>
      <c r="D22" s="62"/>
      <c r="E22" s="62"/>
      <c r="F22" s="62"/>
      <c r="G22" s="62"/>
      <c r="H22" s="63"/>
      <c r="I22" s="62"/>
      <c r="J22" s="62"/>
      <c r="K22" s="64"/>
      <c r="L22" s="62"/>
      <c r="M22" s="62"/>
      <c r="N22" s="62"/>
      <c r="O22" s="62"/>
      <c r="P22" s="64"/>
      <c r="Q22" s="64"/>
      <c r="R22" s="64"/>
      <c r="S22" s="62"/>
    </row>
  </sheetData>
  <mergeCells count="2">
    <mergeCell ref="R1:T1"/>
    <mergeCell ref="A20:C2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7DC40-50B8-C841-B9EF-10FAB31526D5}">
  <dimension ref="A1:Z988"/>
  <sheetViews>
    <sheetView zoomScale="133" zoomScaleNormal="100" workbookViewId="0">
      <pane ySplit="1" topLeftCell="A5" activePane="bottomLeft" state="frozen"/>
      <selection pane="bottomLeft" activeCell="H2" sqref="H2"/>
    </sheetView>
  </sheetViews>
  <sheetFormatPr baseColWidth="10" defaultColWidth="14.453125" defaultRowHeight="15" customHeight="1" x14ac:dyDescent="0.25"/>
  <cols>
    <col min="1" max="2" width="24.6328125" style="15" customWidth="1"/>
    <col min="3" max="3" width="70.6328125" style="15" customWidth="1"/>
    <col min="4" max="4" width="84" style="15" customWidth="1"/>
    <col min="5" max="6" width="70.6328125" style="15" customWidth="1"/>
    <col min="7" max="7" width="88" style="15" customWidth="1"/>
    <col min="8" max="8" width="22.6328125" style="15" customWidth="1"/>
    <col min="9" max="26" width="10.6328125" style="15" customWidth="1"/>
    <col min="27" max="16384" width="14.453125" style="15"/>
  </cols>
  <sheetData>
    <row r="1" spans="1:26" ht="14.25" customHeight="1" x14ac:dyDescent="0.25">
      <c r="A1" s="26" t="s">
        <v>149</v>
      </c>
      <c r="B1" s="26" t="s">
        <v>150</v>
      </c>
      <c r="C1" s="26" t="s">
        <v>151</v>
      </c>
      <c r="D1" s="26" t="s">
        <v>152</v>
      </c>
      <c r="E1" s="26" t="s">
        <v>153</v>
      </c>
      <c r="F1" s="26" t="s">
        <v>154</v>
      </c>
      <c r="G1" s="26" t="s">
        <v>155</v>
      </c>
      <c r="H1" s="26" t="s">
        <v>0</v>
      </c>
      <c r="I1" s="14"/>
      <c r="J1" s="14"/>
      <c r="K1" s="14"/>
      <c r="L1" s="14"/>
      <c r="M1" s="14"/>
      <c r="N1" s="14"/>
      <c r="O1" s="14"/>
      <c r="P1" s="14"/>
      <c r="Q1" s="14"/>
      <c r="R1" s="14"/>
      <c r="S1" s="14"/>
      <c r="T1" s="14"/>
      <c r="U1" s="14"/>
      <c r="V1" s="14"/>
      <c r="W1" s="14"/>
      <c r="X1" s="14"/>
      <c r="Y1" s="14"/>
      <c r="Z1" s="14"/>
    </row>
    <row r="2" spans="1:26" ht="409.5" customHeight="1" x14ac:dyDescent="0.25">
      <c r="A2" s="16" t="s">
        <v>137</v>
      </c>
      <c r="B2" s="19" t="s">
        <v>422</v>
      </c>
      <c r="C2" s="17" t="s">
        <v>426</v>
      </c>
      <c r="D2" s="17" t="s">
        <v>423</v>
      </c>
      <c r="E2" s="17" t="s">
        <v>425</v>
      </c>
      <c r="F2" s="17" t="s">
        <v>424</v>
      </c>
      <c r="G2" s="17" t="s">
        <v>427</v>
      </c>
      <c r="H2" s="69" t="s">
        <v>428</v>
      </c>
      <c r="I2" s="14"/>
      <c r="J2" s="14"/>
      <c r="K2" s="14"/>
      <c r="L2" s="14"/>
      <c r="M2" s="14"/>
      <c r="N2" s="14"/>
      <c r="O2" s="14"/>
      <c r="P2" s="14"/>
      <c r="Q2" s="14"/>
      <c r="R2" s="14"/>
      <c r="S2" s="14"/>
      <c r="T2" s="14"/>
      <c r="U2" s="14"/>
      <c r="V2" s="14"/>
      <c r="W2" s="14"/>
      <c r="X2" s="14"/>
      <c r="Y2" s="14"/>
      <c r="Z2" s="14"/>
    </row>
    <row r="3" spans="1:26" ht="409.5" customHeight="1" x14ac:dyDescent="0.25">
      <c r="A3" s="16" t="s">
        <v>137</v>
      </c>
      <c r="B3" s="19" t="s">
        <v>67</v>
      </c>
      <c r="C3" s="17" t="s">
        <v>156</v>
      </c>
      <c r="D3" s="17" t="s">
        <v>157</v>
      </c>
      <c r="E3" s="17" t="s">
        <v>158</v>
      </c>
      <c r="F3" s="17" t="s">
        <v>159</v>
      </c>
      <c r="G3" s="17"/>
      <c r="H3" s="69" t="s">
        <v>428</v>
      </c>
      <c r="I3" s="14"/>
      <c r="J3" s="14"/>
      <c r="K3" s="14"/>
      <c r="L3" s="14"/>
      <c r="M3" s="14"/>
      <c r="N3" s="14"/>
      <c r="O3" s="14"/>
      <c r="P3" s="14"/>
      <c r="Q3" s="14"/>
      <c r="R3" s="14"/>
      <c r="S3" s="14"/>
      <c r="T3" s="14"/>
      <c r="U3" s="14"/>
      <c r="V3" s="14"/>
      <c r="W3" s="14"/>
      <c r="X3" s="14"/>
      <c r="Y3" s="14"/>
      <c r="Z3" s="14"/>
    </row>
    <row r="4" spans="1:26" ht="363" customHeight="1" x14ac:dyDescent="0.25">
      <c r="A4" s="18" t="s">
        <v>138</v>
      </c>
      <c r="B4" s="19" t="s">
        <v>139</v>
      </c>
      <c r="C4" s="17" t="s">
        <v>160</v>
      </c>
      <c r="D4" s="17" t="s">
        <v>161</v>
      </c>
      <c r="E4" s="17" t="s">
        <v>162</v>
      </c>
      <c r="F4" s="17" t="s">
        <v>163</v>
      </c>
      <c r="G4" s="17"/>
      <c r="H4" s="69" t="s">
        <v>428</v>
      </c>
      <c r="I4" s="14"/>
      <c r="J4" s="14"/>
      <c r="K4" s="14"/>
      <c r="L4" s="14"/>
      <c r="M4" s="14"/>
      <c r="N4" s="14"/>
      <c r="O4" s="14"/>
      <c r="P4" s="14"/>
      <c r="Q4" s="14"/>
      <c r="R4" s="14"/>
      <c r="S4" s="14"/>
      <c r="T4" s="14"/>
      <c r="U4" s="14"/>
      <c r="V4" s="14"/>
      <c r="W4" s="14"/>
      <c r="X4" s="14"/>
      <c r="Y4" s="14"/>
      <c r="Z4" s="14"/>
    </row>
    <row r="5" spans="1:26" ht="308" customHeight="1" x14ac:dyDescent="0.25">
      <c r="A5" s="18" t="s">
        <v>140</v>
      </c>
      <c r="B5" s="19" t="s">
        <v>65</v>
      </c>
      <c r="C5" s="17" t="s">
        <v>164</v>
      </c>
      <c r="D5" s="17" t="s">
        <v>165</v>
      </c>
      <c r="E5" s="17" t="s">
        <v>166</v>
      </c>
      <c r="F5" s="17" t="s">
        <v>167</v>
      </c>
      <c r="G5" s="17" t="s">
        <v>168</v>
      </c>
      <c r="H5" s="69" t="s">
        <v>428</v>
      </c>
      <c r="I5" s="14"/>
      <c r="J5" s="14"/>
      <c r="K5" s="14"/>
      <c r="L5" s="14"/>
      <c r="M5" s="14"/>
      <c r="N5" s="14"/>
      <c r="O5" s="14"/>
      <c r="P5" s="14"/>
      <c r="Q5" s="14"/>
      <c r="R5" s="14"/>
      <c r="S5" s="14"/>
      <c r="T5" s="14"/>
      <c r="U5" s="14"/>
      <c r="V5" s="14"/>
      <c r="W5" s="14"/>
      <c r="X5" s="14"/>
      <c r="Y5" s="14"/>
      <c r="Z5" s="14"/>
    </row>
    <row r="6" spans="1:26" ht="303" customHeight="1" x14ac:dyDescent="0.25">
      <c r="A6" s="16" t="s">
        <v>141</v>
      </c>
      <c r="B6" s="19" t="s">
        <v>30</v>
      </c>
      <c r="C6" s="17" t="s">
        <v>169</v>
      </c>
      <c r="D6" s="17" t="s">
        <v>170</v>
      </c>
      <c r="E6" s="17" t="s">
        <v>171</v>
      </c>
      <c r="F6" s="17" t="s">
        <v>172</v>
      </c>
      <c r="G6" s="17" t="s">
        <v>173</v>
      </c>
      <c r="H6" s="69" t="s">
        <v>428</v>
      </c>
      <c r="I6" s="14"/>
      <c r="J6" s="14"/>
      <c r="K6" s="14"/>
      <c r="L6" s="14"/>
      <c r="M6" s="14"/>
      <c r="N6" s="14"/>
      <c r="O6" s="14"/>
      <c r="P6" s="14"/>
      <c r="Q6" s="14"/>
      <c r="R6" s="14"/>
      <c r="S6" s="14"/>
      <c r="T6" s="14"/>
      <c r="U6" s="14"/>
      <c r="V6" s="14"/>
      <c r="W6" s="14"/>
      <c r="X6" s="14"/>
      <c r="Y6" s="14"/>
      <c r="Z6" s="14"/>
    </row>
    <row r="7" spans="1:26" ht="193" customHeight="1" x14ac:dyDescent="0.25">
      <c r="A7" s="16" t="s">
        <v>141</v>
      </c>
      <c r="B7" s="19" t="s">
        <v>31</v>
      </c>
      <c r="C7" s="17" t="s">
        <v>174</v>
      </c>
      <c r="D7" s="17" t="s">
        <v>175</v>
      </c>
      <c r="E7" s="17" t="s">
        <v>176</v>
      </c>
      <c r="F7" s="17" t="s">
        <v>177</v>
      </c>
      <c r="G7" s="17" t="s">
        <v>178</v>
      </c>
      <c r="H7" s="69" t="s">
        <v>428</v>
      </c>
      <c r="I7" s="14"/>
      <c r="J7" s="14"/>
      <c r="K7" s="14"/>
      <c r="L7" s="14"/>
      <c r="M7" s="14"/>
      <c r="N7" s="14"/>
      <c r="O7" s="14"/>
      <c r="P7" s="14"/>
      <c r="Q7" s="14"/>
      <c r="R7" s="14"/>
      <c r="S7" s="14"/>
      <c r="T7" s="14"/>
      <c r="U7" s="14"/>
      <c r="V7" s="14"/>
      <c r="W7" s="14"/>
      <c r="X7" s="14"/>
      <c r="Y7" s="14"/>
      <c r="Z7" s="14"/>
    </row>
    <row r="8" spans="1:26" ht="409.5" customHeight="1" x14ac:dyDescent="0.25">
      <c r="A8" s="16" t="s">
        <v>141</v>
      </c>
      <c r="B8" s="19" t="s">
        <v>32</v>
      </c>
      <c r="C8" s="17" t="s">
        <v>179</v>
      </c>
      <c r="D8" s="17" t="s">
        <v>180</v>
      </c>
      <c r="E8" s="17" t="s">
        <v>181</v>
      </c>
      <c r="F8" s="17" t="s">
        <v>182</v>
      </c>
      <c r="G8" s="17" t="s">
        <v>183</v>
      </c>
      <c r="H8" s="69" t="s">
        <v>428</v>
      </c>
      <c r="I8" s="14"/>
      <c r="J8" s="14"/>
      <c r="K8" s="14"/>
      <c r="L8" s="14"/>
      <c r="M8" s="14"/>
      <c r="N8" s="14"/>
      <c r="O8" s="14"/>
      <c r="P8" s="14"/>
      <c r="Q8" s="14"/>
      <c r="R8" s="14"/>
      <c r="S8" s="14"/>
      <c r="T8" s="14"/>
      <c r="U8" s="14"/>
      <c r="V8" s="14"/>
      <c r="W8" s="14"/>
      <c r="X8" s="14"/>
      <c r="Y8" s="14"/>
      <c r="Z8" s="14"/>
    </row>
    <row r="9" spans="1:26" ht="409.5" customHeight="1" x14ac:dyDescent="0.25">
      <c r="A9" s="16" t="s">
        <v>142</v>
      </c>
      <c r="B9" s="19" t="s">
        <v>39</v>
      </c>
      <c r="C9" s="17" t="s">
        <v>400</v>
      </c>
      <c r="D9" s="17" t="s">
        <v>401</v>
      </c>
      <c r="E9" s="17"/>
      <c r="F9" s="17" t="s">
        <v>184</v>
      </c>
      <c r="G9" s="17" t="s">
        <v>402</v>
      </c>
      <c r="H9" s="69" t="s">
        <v>428</v>
      </c>
      <c r="I9" s="14"/>
      <c r="J9" s="14"/>
      <c r="K9" s="14"/>
      <c r="L9" s="14"/>
      <c r="M9" s="14"/>
      <c r="N9" s="14"/>
      <c r="O9" s="14"/>
      <c r="P9" s="14"/>
      <c r="Q9" s="14"/>
      <c r="R9" s="14"/>
      <c r="S9" s="14"/>
      <c r="T9" s="14"/>
      <c r="U9" s="14"/>
      <c r="V9" s="14"/>
      <c r="W9" s="14"/>
      <c r="X9" s="14"/>
      <c r="Y9" s="14"/>
      <c r="Z9" s="14"/>
    </row>
    <row r="10" spans="1:26" ht="382.5" customHeight="1" x14ac:dyDescent="0.25">
      <c r="A10" s="16" t="s">
        <v>142</v>
      </c>
      <c r="B10" s="19" t="s">
        <v>40</v>
      </c>
      <c r="C10" s="17" t="s">
        <v>185</v>
      </c>
      <c r="D10" s="17" t="s">
        <v>403</v>
      </c>
      <c r="E10" s="17" t="s">
        <v>186</v>
      </c>
      <c r="F10" s="17" t="s">
        <v>187</v>
      </c>
      <c r="G10" s="17" t="s">
        <v>188</v>
      </c>
      <c r="H10" s="69" t="s">
        <v>428</v>
      </c>
      <c r="I10" s="14"/>
      <c r="J10" s="14"/>
      <c r="K10" s="14"/>
      <c r="L10" s="14"/>
      <c r="M10" s="14"/>
      <c r="N10" s="14"/>
      <c r="O10" s="14"/>
      <c r="P10" s="14"/>
      <c r="Q10" s="14"/>
      <c r="R10" s="14"/>
      <c r="S10" s="14"/>
      <c r="T10" s="14"/>
      <c r="U10" s="14"/>
      <c r="V10" s="14"/>
      <c r="W10" s="14"/>
      <c r="X10" s="14"/>
      <c r="Y10" s="14"/>
      <c r="Z10" s="14"/>
    </row>
    <row r="11" spans="1:26" ht="242" customHeight="1" x14ac:dyDescent="0.25">
      <c r="A11" s="16" t="s">
        <v>142</v>
      </c>
      <c r="B11" s="19" t="s">
        <v>41</v>
      </c>
      <c r="C11" s="17" t="s">
        <v>399</v>
      </c>
      <c r="D11" s="17" t="s">
        <v>189</v>
      </c>
      <c r="E11" s="17" t="s">
        <v>190</v>
      </c>
      <c r="F11" s="17"/>
      <c r="G11" s="17" t="s">
        <v>191</v>
      </c>
      <c r="H11" s="69" t="s">
        <v>428</v>
      </c>
      <c r="I11" s="14"/>
      <c r="J11" s="14"/>
      <c r="K11" s="14"/>
      <c r="L11" s="14"/>
      <c r="M11" s="14"/>
      <c r="N11" s="14"/>
      <c r="O11" s="14"/>
      <c r="P11" s="14"/>
      <c r="Q11" s="14"/>
      <c r="R11" s="14"/>
      <c r="S11" s="14"/>
      <c r="T11" s="14"/>
      <c r="U11" s="14"/>
      <c r="V11" s="14"/>
      <c r="W11" s="14"/>
      <c r="X11" s="14"/>
      <c r="Y11" s="14"/>
      <c r="Z11" s="14"/>
    </row>
    <row r="12" spans="1:26" ht="202" customHeight="1" x14ac:dyDescent="0.25">
      <c r="A12" s="16" t="s">
        <v>142</v>
      </c>
      <c r="B12" s="20" t="s">
        <v>42</v>
      </c>
      <c r="C12" s="17" t="s">
        <v>192</v>
      </c>
      <c r="D12" s="17" t="s">
        <v>193</v>
      </c>
      <c r="E12" s="17" t="s">
        <v>194</v>
      </c>
      <c r="F12" s="17"/>
      <c r="G12" s="17" t="s">
        <v>195</v>
      </c>
      <c r="H12" s="69" t="s">
        <v>428</v>
      </c>
      <c r="I12" s="14"/>
      <c r="J12" s="14"/>
      <c r="K12" s="14"/>
      <c r="L12" s="14"/>
      <c r="M12" s="14"/>
      <c r="N12" s="14"/>
      <c r="O12" s="14"/>
      <c r="P12" s="14"/>
      <c r="Q12" s="14"/>
      <c r="R12" s="14"/>
      <c r="S12" s="14"/>
      <c r="T12" s="14"/>
      <c r="U12" s="14"/>
      <c r="V12" s="14"/>
      <c r="W12" s="14"/>
      <c r="X12" s="14"/>
      <c r="Y12" s="14"/>
      <c r="Z12" s="14"/>
    </row>
    <row r="13" spans="1:26" ht="218.5" x14ac:dyDescent="0.25">
      <c r="A13" s="16" t="s">
        <v>142</v>
      </c>
      <c r="B13" s="19" t="s">
        <v>43</v>
      </c>
      <c r="C13" s="17" t="s">
        <v>312</v>
      </c>
      <c r="D13" s="17" t="s">
        <v>313</v>
      </c>
      <c r="E13" s="17"/>
      <c r="F13" s="17"/>
      <c r="G13" s="17"/>
      <c r="H13" s="69" t="s">
        <v>428</v>
      </c>
      <c r="I13" s="14"/>
      <c r="J13" s="14"/>
      <c r="K13" s="14"/>
      <c r="L13" s="14"/>
      <c r="M13" s="14"/>
      <c r="N13" s="14"/>
      <c r="O13" s="14"/>
      <c r="P13" s="14"/>
      <c r="Q13" s="14"/>
      <c r="R13" s="14"/>
      <c r="S13" s="14"/>
      <c r="T13" s="14"/>
      <c r="U13" s="14"/>
      <c r="V13" s="14"/>
      <c r="W13" s="14"/>
      <c r="X13" s="14"/>
      <c r="Y13" s="14"/>
      <c r="Z13" s="14"/>
    </row>
    <row r="14" spans="1:26" ht="333.5" x14ac:dyDescent="0.25">
      <c r="A14" s="16" t="s">
        <v>143</v>
      </c>
      <c r="B14" s="19" t="s">
        <v>144</v>
      </c>
      <c r="C14" s="17" t="s">
        <v>196</v>
      </c>
      <c r="D14" s="17" t="s">
        <v>197</v>
      </c>
      <c r="E14" s="17" t="s">
        <v>198</v>
      </c>
      <c r="F14" s="17" t="s">
        <v>199</v>
      </c>
      <c r="G14" s="17"/>
      <c r="H14" s="69" t="s">
        <v>428</v>
      </c>
      <c r="I14" s="14"/>
      <c r="J14" s="14"/>
      <c r="K14" s="14"/>
      <c r="L14" s="14"/>
      <c r="M14" s="14"/>
      <c r="N14" s="14"/>
      <c r="O14" s="14"/>
      <c r="P14" s="14"/>
      <c r="Q14" s="14"/>
      <c r="R14" s="14"/>
      <c r="S14" s="14"/>
      <c r="T14" s="14"/>
      <c r="U14" s="14"/>
      <c r="V14" s="14"/>
      <c r="W14" s="14"/>
      <c r="X14" s="14"/>
      <c r="Y14" s="14"/>
      <c r="Z14" s="14"/>
    </row>
    <row r="15" spans="1:26" ht="245" customHeight="1" x14ac:dyDescent="0.25">
      <c r="A15" s="16" t="s">
        <v>143</v>
      </c>
      <c r="B15" s="19" t="s">
        <v>53</v>
      </c>
      <c r="C15" s="17" t="s">
        <v>200</v>
      </c>
      <c r="D15" s="17" t="s">
        <v>201</v>
      </c>
      <c r="E15" s="17" t="s">
        <v>202</v>
      </c>
      <c r="F15" s="17" t="s">
        <v>203</v>
      </c>
      <c r="G15" s="17" t="s">
        <v>204</v>
      </c>
      <c r="H15" s="69" t="s">
        <v>428</v>
      </c>
      <c r="I15" s="14"/>
      <c r="J15" s="14"/>
      <c r="K15" s="14"/>
      <c r="L15" s="14"/>
      <c r="M15" s="14"/>
      <c r="N15" s="14"/>
      <c r="O15" s="14"/>
      <c r="P15" s="14"/>
      <c r="Q15" s="14"/>
      <c r="R15" s="14"/>
      <c r="S15" s="14"/>
      <c r="T15" s="14"/>
      <c r="U15" s="14"/>
      <c r="V15" s="14"/>
      <c r="W15" s="14"/>
      <c r="X15" s="14"/>
      <c r="Y15" s="14"/>
      <c r="Z15" s="14"/>
    </row>
    <row r="16" spans="1:26" ht="223" customHeight="1" x14ac:dyDescent="0.25">
      <c r="A16" s="16" t="s">
        <v>145</v>
      </c>
      <c r="B16" s="19" t="s">
        <v>36</v>
      </c>
      <c r="C16" s="17" t="s">
        <v>205</v>
      </c>
      <c r="D16" s="17" t="s">
        <v>206</v>
      </c>
      <c r="E16" s="17" t="s">
        <v>207</v>
      </c>
      <c r="F16" s="17"/>
      <c r="G16" s="17"/>
      <c r="H16" s="69" t="s">
        <v>428</v>
      </c>
      <c r="I16" s="14"/>
      <c r="J16" s="14"/>
      <c r="K16" s="14"/>
      <c r="L16" s="14"/>
      <c r="M16" s="14"/>
      <c r="N16" s="14"/>
      <c r="O16" s="14"/>
      <c r="P16" s="14"/>
      <c r="Q16" s="14"/>
      <c r="R16" s="14"/>
      <c r="S16" s="14"/>
      <c r="T16" s="14"/>
      <c r="U16" s="14"/>
      <c r="V16" s="14"/>
      <c r="W16" s="14"/>
      <c r="X16" s="14"/>
      <c r="Y16" s="14"/>
      <c r="Z16" s="14"/>
    </row>
    <row r="17" spans="1:26" ht="80.5" x14ac:dyDescent="0.25">
      <c r="A17" s="19" t="s">
        <v>417</v>
      </c>
      <c r="B17" s="19" t="s">
        <v>37</v>
      </c>
      <c r="C17" s="17" t="s">
        <v>208</v>
      </c>
      <c r="D17" s="17" t="s">
        <v>209</v>
      </c>
      <c r="E17" s="17" t="s">
        <v>210</v>
      </c>
      <c r="F17" s="17"/>
      <c r="G17" s="17" t="s">
        <v>211</v>
      </c>
      <c r="H17" s="69" t="s">
        <v>428</v>
      </c>
      <c r="I17" s="14"/>
      <c r="J17" s="14"/>
      <c r="K17" s="14"/>
      <c r="L17" s="14"/>
      <c r="M17" s="14"/>
      <c r="N17" s="14"/>
      <c r="O17" s="14"/>
      <c r="P17" s="14"/>
      <c r="Q17" s="14"/>
      <c r="R17" s="14"/>
      <c r="S17" s="14"/>
      <c r="T17" s="14"/>
      <c r="U17" s="14"/>
      <c r="V17" s="14"/>
      <c r="W17" s="14"/>
      <c r="X17" s="14"/>
      <c r="Y17" s="14"/>
      <c r="Z17" s="14"/>
    </row>
    <row r="18" spans="1:26" ht="14.25" customHeight="1" x14ac:dyDescent="0.25">
      <c r="A18" s="21"/>
      <c r="B18" s="21"/>
      <c r="C18" s="22"/>
      <c r="D18" s="22"/>
      <c r="E18" s="22"/>
      <c r="F18" s="22"/>
      <c r="G18" s="22"/>
      <c r="H18" s="24"/>
      <c r="I18" s="14"/>
      <c r="J18" s="14"/>
      <c r="K18" s="14"/>
      <c r="L18" s="14"/>
      <c r="M18" s="14"/>
      <c r="N18" s="14"/>
      <c r="O18" s="14"/>
      <c r="P18" s="14"/>
      <c r="Q18" s="14"/>
      <c r="R18" s="14"/>
      <c r="S18" s="14"/>
      <c r="T18" s="14"/>
      <c r="U18" s="14"/>
      <c r="V18" s="14"/>
      <c r="W18" s="14"/>
      <c r="X18" s="14"/>
      <c r="Y18" s="14"/>
      <c r="Z18" s="14"/>
    </row>
    <row r="19" spans="1:26" ht="14.25" customHeight="1" x14ac:dyDescent="0.25">
      <c r="A19" s="21"/>
      <c r="B19" s="21"/>
      <c r="C19" s="22"/>
      <c r="D19" s="22"/>
      <c r="E19" s="22"/>
      <c r="F19" s="22"/>
      <c r="G19" s="22"/>
      <c r="H19" s="24"/>
      <c r="I19" s="14"/>
      <c r="J19" s="14"/>
      <c r="K19" s="14"/>
      <c r="L19" s="14"/>
      <c r="M19" s="14"/>
      <c r="N19" s="14"/>
      <c r="O19" s="14"/>
      <c r="P19" s="14"/>
      <c r="Q19" s="14"/>
      <c r="R19" s="14"/>
      <c r="S19" s="14"/>
      <c r="T19" s="14"/>
      <c r="U19" s="14"/>
      <c r="V19" s="14"/>
      <c r="W19" s="14"/>
      <c r="X19" s="14"/>
      <c r="Y19" s="14"/>
      <c r="Z19" s="14"/>
    </row>
    <row r="20" spans="1:26" ht="14.25" customHeight="1" x14ac:dyDescent="0.25">
      <c r="A20" s="21"/>
      <c r="B20" s="21"/>
      <c r="C20" s="22"/>
      <c r="D20" s="22"/>
      <c r="E20" s="22"/>
      <c r="F20" s="22"/>
      <c r="G20" s="22"/>
      <c r="H20" s="24"/>
      <c r="I20" s="14"/>
      <c r="J20" s="14"/>
      <c r="K20" s="14"/>
      <c r="L20" s="14"/>
      <c r="M20" s="14"/>
      <c r="N20" s="14"/>
      <c r="O20" s="14"/>
      <c r="P20" s="14"/>
      <c r="Q20" s="14"/>
      <c r="R20" s="14"/>
      <c r="S20" s="14"/>
      <c r="T20" s="14"/>
      <c r="U20" s="14"/>
      <c r="V20" s="14"/>
      <c r="W20" s="14"/>
      <c r="X20" s="14"/>
      <c r="Y20" s="14"/>
      <c r="Z20" s="14"/>
    </row>
    <row r="21" spans="1:26" ht="14.25" customHeight="1" x14ac:dyDescent="0.25">
      <c r="A21" s="21"/>
      <c r="B21" s="21"/>
      <c r="C21" s="22"/>
      <c r="D21" s="22"/>
      <c r="E21" s="22"/>
      <c r="F21" s="22"/>
      <c r="G21" s="22"/>
      <c r="H21" s="24"/>
      <c r="I21" s="14"/>
      <c r="J21" s="14"/>
      <c r="K21" s="14"/>
      <c r="L21" s="14"/>
      <c r="M21" s="14"/>
      <c r="N21" s="14"/>
      <c r="O21" s="14"/>
      <c r="P21" s="14"/>
      <c r="Q21" s="14"/>
      <c r="R21" s="14"/>
      <c r="S21" s="14"/>
      <c r="T21" s="14"/>
      <c r="U21" s="14"/>
      <c r="V21" s="14"/>
      <c r="W21" s="14"/>
      <c r="X21" s="14"/>
      <c r="Y21" s="14"/>
      <c r="Z21" s="14"/>
    </row>
    <row r="22" spans="1:26" ht="14.25" customHeight="1" x14ac:dyDescent="0.25">
      <c r="A22" s="23"/>
      <c r="B22" s="23"/>
      <c r="C22" s="24"/>
      <c r="D22" s="24"/>
      <c r="E22" s="24"/>
      <c r="F22" s="24"/>
      <c r="G22" s="24"/>
      <c r="H22" s="24"/>
      <c r="I22" s="14"/>
      <c r="J22" s="14"/>
      <c r="K22" s="14"/>
      <c r="L22" s="14"/>
      <c r="M22" s="14"/>
      <c r="N22" s="14"/>
      <c r="O22" s="14"/>
      <c r="P22" s="14"/>
      <c r="Q22" s="14"/>
      <c r="R22" s="14"/>
      <c r="S22" s="14"/>
      <c r="T22" s="14"/>
      <c r="U22" s="14"/>
      <c r="V22" s="14"/>
      <c r="W22" s="14"/>
      <c r="X22" s="14"/>
      <c r="Y22" s="14"/>
      <c r="Z22" s="14"/>
    </row>
    <row r="23" spans="1:26" ht="14.25" customHeight="1" x14ac:dyDescent="0.25">
      <c r="A23" s="23"/>
      <c r="B23" s="23"/>
      <c r="C23" s="24"/>
      <c r="D23" s="24"/>
      <c r="E23" s="24"/>
      <c r="F23" s="24"/>
      <c r="G23" s="24"/>
      <c r="H23" s="24"/>
      <c r="I23" s="14"/>
      <c r="J23" s="14"/>
      <c r="K23" s="14"/>
      <c r="L23" s="14"/>
      <c r="M23" s="14"/>
      <c r="N23" s="14"/>
      <c r="O23" s="14"/>
      <c r="P23" s="14"/>
      <c r="Q23" s="14"/>
      <c r="R23" s="14"/>
      <c r="S23" s="14"/>
      <c r="T23" s="14"/>
      <c r="U23" s="14"/>
      <c r="V23" s="14"/>
      <c r="W23" s="14"/>
      <c r="X23" s="14"/>
      <c r="Y23" s="14"/>
      <c r="Z23" s="14"/>
    </row>
    <row r="24" spans="1:26" ht="14.25" customHeight="1" x14ac:dyDescent="0.25">
      <c r="A24" s="14"/>
      <c r="B24" s="14"/>
      <c r="C24" s="25"/>
      <c r="D24" s="25"/>
      <c r="E24" s="25"/>
      <c r="F24" s="25"/>
      <c r="G24" s="25"/>
      <c r="H24" s="25"/>
      <c r="I24" s="14"/>
      <c r="J24" s="14"/>
      <c r="K24" s="14"/>
      <c r="L24" s="14"/>
      <c r="M24" s="14"/>
      <c r="N24" s="14"/>
      <c r="O24" s="14"/>
      <c r="P24" s="14"/>
      <c r="Q24" s="14"/>
      <c r="R24" s="14"/>
      <c r="S24" s="14"/>
      <c r="T24" s="14"/>
      <c r="U24" s="14"/>
      <c r="V24" s="14"/>
      <c r="W24" s="14"/>
      <c r="X24" s="14"/>
      <c r="Y24" s="14"/>
      <c r="Z24" s="14"/>
    </row>
    <row r="25" spans="1:26" ht="14.25" customHeight="1"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ht="14.2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ht="14.2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ht="14.2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ht="14.25" customHeight="1"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ht="14.25" customHeight="1"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ht="14.25" customHeight="1"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ht="14.2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ht="14.2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ht="14.2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ht="14.25" customHeight="1"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ht="14.25" customHeight="1"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ht="14.25" customHeight="1"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ht="14.25" customHeight="1"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ht="14.25" customHeight="1"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ht="14.25" customHeight="1"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ht="14.25" customHeight="1"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ht="14.25" customHeight="1"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4.25" customHeight="1"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ht="14.25" customHeight="1"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ht="14.25" customHeight="1"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4.25" customHeight="1"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4.2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4.2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4.25" customHeigh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4.25" customHeight="1"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4.25" customHeigh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4.25" customHeight="1"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4.25" customHeight="1"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4.25" customHeight="1"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4.25" customHeight="1"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4.25" customHeight="1"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4.25" customHeight="1"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4.25" customHeight="1"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4.25" customHeight="1"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4.25" customHeight="1"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4.25" customHeight="1"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4.25" customHeight="1"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4.25" customHeight="1"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4.25" customHeight="1"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4.25" customHeight="1"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4.25" customHeight="1"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4.25" customHeight="1"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4.25" customHeight="1"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4.25" customHeight="1"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4.25" customHeight="1"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4.25" customHeight="1"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4.25" customHeight="1"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4.25" customHeight="1"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4.25" customHeight="1"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4.25" customHeight="1"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4.25" customHeight="1"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4.25" customHeight="1"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4.25" customHeight="1"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4.25" customHeight="1"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4.25" customHeight="1"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4.25" customHeight="1"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4.25" customHeight="1"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4.25" customHeight="1"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4.25" customHeight="1"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4.25" customHeight="1"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4.25" customHeight="1"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4.25" customHeight="1"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4.25" customHeight="1"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4.25" customHeight="1"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4.25" customHeight="1"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4.25" customHeight="1"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4.25" customHeight="1"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4.25" customHeight="1"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4.25" customHeight="1"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4.25" customHeight="1"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4.25" customHeight="1"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4.25" customHeight="1"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4.25" customHeight="1"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4.25" customHeight="1"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4.25" customHeight="1"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4.25" customHeight="1"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4.25" customHeight="1"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4.25" customHeight="1"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4.25" customHeight="1"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4.25" customHeight="1"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4.25" customHeight="1"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4.25" customHeight="1"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4.25" customHeight="1"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4.25" customHeight="1"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4.25" customHeight="1"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4.25" customHeight="1"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4.25" customHeight="1"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4.25" customHeight="1"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4.25" customHeight="1"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4.25" customHeight="1"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4.25" customHeight="1"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4.25" customHeight="1"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4.25" customHeight="1"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4.25" customHeight="1"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4.25" customHeight="1"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4.25" customHeight="1"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4.25" customHeight="1"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4.25" customHeight="1"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4.25" customHeight="1"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4.25" customHeight="1"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4.25" customHeight="1"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4.25" customHeight="1"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4.25" customHeight="1"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4.25" customHeight="1"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4.25" customHeight="1"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4.25" customHeight="1"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4.25" customHeight="1"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4.25" customHeight="1"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4.25" customHeight="1"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4.25" customHeight="1"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4.25" customHeight="1"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4.25" customHeight="1"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4.25" customHeight="1"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4.25" customHeight="1"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4.25" customHeight="1"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4.25" customHeight="1"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4.25" customHeight="1"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4.25" customHeight="1"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4.25" customHeight="1"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4.25" customHeight="1"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4.25" customHeight="1"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4.25" customHeight="1"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4.25" customHeight="1"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4.25" customHeight="1"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4.25" customHeight="1"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4.25" customHeight="1"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4.25" customHeight="1"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4.25" customHeight="1"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4.25" customHeight="1"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4.2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4.2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4.2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4.2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4.2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4.2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4.2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4.2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4.2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4.2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4.2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4.2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4.2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4.2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4.2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4.2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4.2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4.2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4.2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4.2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4.2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4.2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4.2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4.2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4.2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4.2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4.2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4.2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4.2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4.2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4.2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4.2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4.2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4.2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4.2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4.2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4.2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4.2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4.2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4.2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4.2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4.2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4.2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4.2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4.2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4.2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4.2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4.2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4.2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4.2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4.2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4.2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4.2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4.2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4.2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4.2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4.2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4.2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4.2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4.2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4.2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4.2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4.2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4.2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4.2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4.2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4.2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4.2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4.2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4.2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4.2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4.2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4.2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4.2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4.2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4.2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4.2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4.2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4.2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4.2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4.2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4.2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4.2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4.2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4.2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4.2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4.2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4.2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4.2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4.2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4.2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4.2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4.2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4.2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4.2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4.2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4.2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4.2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4.2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4.2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4.2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4.2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4.2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4.2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4.2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4.2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4.2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4.2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4.2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4.2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4.2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4.2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4.2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4.2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4.2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4.2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4.2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4.2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4.2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4.2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4.2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4.2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4.2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4.2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4.2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4.2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4.2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4.2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4.2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4.2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4.2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4.2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4.2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4.2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4.2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4.2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4.2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4.2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4.25"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4.2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4.2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4.2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4.2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4.2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4.2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4.2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4.2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4.2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4.2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4.2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4.2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4.2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4.2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4.2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4.2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4.2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4.2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4.25" customHeight="1"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4.2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4.2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4.2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4.2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4.2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4.2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4.2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4.2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4.2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4.2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4.2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4.2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4.2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4.2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4.2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4.2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4.2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4.2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4.2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4.2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4.2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4.2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4.2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4.2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4.2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4.2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4.2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4.2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4.2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4.2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4.2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4.2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4.2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4.2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4.2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4.2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4.2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4.2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4.2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4.2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4.2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4.2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4.2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4.2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4.2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4.2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4.2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4.2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4.2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4.2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4.2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4.2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4.2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4.2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4.2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4.2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4.2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4.2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4.2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4.2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4.2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4.2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4.2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4.2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4.2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4.2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4.2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4.2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4.2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4.2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4.2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4.2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4.2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4.2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4.2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4.2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4.2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4.2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4.2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4.2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4.2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4.2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4.2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4.2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4.2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4.2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4.2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4.2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4.2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4.2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4.2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4.2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4.2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4.2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4.2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4.2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4.2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4.2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4.2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4.2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4.2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4.2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4.2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4.2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4.2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4.2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4.2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4.2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4.2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4.2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4.2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4.2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4.2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4.2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4.2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4.2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4.2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4.2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4.2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4.2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4.2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4.2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4.2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4.2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4.2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4.2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4.2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4.2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4.2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4.2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4.2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4.2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4.2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4.2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4.2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4.2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4.2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4.2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4.2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4.2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4.2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4.2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4.2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4.2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4.2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4.2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4.2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4.2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4.2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4.2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4.2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4.2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4.2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4.2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4.2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4.2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4.2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4.2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4.2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4.2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4.2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4.2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4.2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4.2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4.2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4.2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4.2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4.2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4.2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4.2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4.2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4.2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4.2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4.2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4.2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4.2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4.2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4.2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4.2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4.2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4.2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4.2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4.2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4.2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4.2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4.2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4.2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4.2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4.2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4.2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4.2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4.2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4.2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4.2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4.2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4.2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4.2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4.2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4.2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4.2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4.2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4.2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4.2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4.2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4.2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4.2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4.2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4.2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4.2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4.2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4.2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4.2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4.2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4.2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4.2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4.2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4.2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4.2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4.2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4.2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4.2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4.2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4.2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4.2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4.2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4.2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4.2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4.2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4.2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4.2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4.2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4.2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4.2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4.2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4.2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4.2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4.2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4.2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4.2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4.2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4.2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4.2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4.2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4.2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4.2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4.2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4.2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4.2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4.2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4.2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4.2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4.2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4.2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4.2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4.2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4.2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4.2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4.2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4.2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4.2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4.2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4.2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4.2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4.2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4.2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4.2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4.2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4.2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4.2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4.2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4.2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4.2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4.2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4.2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4.2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4.2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4.2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4.2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4.2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4.2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4.2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4.2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4.2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4.2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4.2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4.2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4.2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4.2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4.2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4.2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4.2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4.2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4.2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4.2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4.2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4.2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4.2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4.2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4.2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4.2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4.2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4.2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4.2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4.2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4.2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4.2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4.2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4.2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4.2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4.2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4.2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4.2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4.2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4.2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4.2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4.2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4.2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4.2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4.2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4.2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4.2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4.2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4.2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4.2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4.2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4.2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4.2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4.2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4.2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4.2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4.2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4.2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4.2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4.2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4.2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4.2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4.2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4.2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4.2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4.2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4.2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4.2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4.2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4.2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4.2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4.2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4.2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4.2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4.2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4.2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4.2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4.2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4.2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4.2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4.2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4.2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4.2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4.2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4.2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4.2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4.2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4.2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4.2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4.2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4.2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4.2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4.2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4.2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4.2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4.2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4.2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4.2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4.2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4.2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4.2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4.2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4.2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4.2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4.2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4.2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4.2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4.2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4.2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4.2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4.2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4.2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4.2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4.2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4.2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4.2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4.2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4.2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4.2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4.2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4.2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4.2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4.2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4.2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4.2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4.2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4.2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4.2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4.2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4.25" customHeight="1" x14ac:dyDescent="0.2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4.25" customHeight="1" x14ac:dyDescent="0.2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4.25" customHeight="1" x14ac:dyDescent="0.2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4.25" customHeight="1" x14ac:dyDescent="0.2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4.25" customHeight="1" x14ac:dyDescent="0.2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4.25" customHeight="1" x14ac:dyDescent="0.2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4.25" customHeight="1" x14ac:dyDescent="0.2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4.25" customHeight="1" x14ac:dyDescent="0.2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4.25" customHeight="1" x14ac:dyDescent="0.2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4.25" customHeight="1" x14ac:dyDescent="0.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4.25" customHeight="1" x14ac:dyDescent="0.2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4.25" customHeight="1" x14ac:dyDescent="0.2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4.25" customHeight="1" x14ac:dyDescent="0.2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4.25" customHeight="1" x14ac:dyDescent="0.2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4.25" customHeight="1" x14ac:dyDescent="0.2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4.25" customHeight="1" x14ac:dyDescent="0.2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4.25" customHeight="1" x14ac:dyDescent="0.2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4.25" customHeight="1" x14ac:dyDescent="0.2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4.25" customHeight="1" x14ac:dyDescent="0.2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4.25" customHeight="1" x14ac:dyDescent="0.2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4.25" customHeight="1" x14ac:dyDescent="0.25">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4.25" customHeight="1" x14ac:dyDescent="0.25">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4.25" customHeight="1" x14ac:dyDescent="0.25">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4.25" customHeight="1" x14ac:dyDescent="0.25">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4.25" customHeight="1" x14ac:dyDescent="0.25">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4.25" customHeight="1" x14ac:dyDescent="0.25">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4.25" customHeight="1" x14ac:dyDescent="0.25">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4.25" customHeight="1" x14ac:dyDescent="0.25">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4.25" customHeight="1" x14ac:dyDescent="0.25">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4.25" customHeight="1" x14ac:dyDescent="0.2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4.25" customHeight="1" x14ac:dyDescent="0.25">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4.25" customHeight="1" x14ac:dyDescent="0.25">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4.25" customHeight="1" x14ac:dyDescent="0.25">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4.25" customHeight="1" x14ac:dyDescent="0.25">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4.25" customHeight="1" x14ac:dyDescent="0.25">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4.25" customHeight="1" x14ac:dyDescent="0.25">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4.25" customHeight="1" x14ac:dyDescent="0.25">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4.25" customHeight="1" x14ac:dyDescent="0.25">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4.25" customHeight="1" x14ac:dyDescent="0.25">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4.25" customHeight="1" x14ac:dyDescent="0.2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4.25" customHeight="1" x14ac:dyDescent="0.25">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4.25" customHeight="1" x14ac:dyDescent="0.25">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4.25" customHeight="1" x14ac:dyDescent="0.25">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4.25" customHeight="1" x14ac:dyDescent="0.25">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4.25" customHeight="1" x14ac:dyDescent="0.25">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4.25" customHeight="1" x14ac:dyDescent="0.25">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4.25" customHeight="1" x14ac:dyDescent="0.25">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4.25" customHeight="1" x14ac:dyDescent="0.25">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4.25" customHeight="1" x14ac:dyDescent="0.25">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4.25" customHeight="1" x14ac:dyDescent="0.2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4.25" customHeight="1" x14ac:dyDescent="0.25">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4.25" customHeight="1" x14ac:dyDescent="0.25">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4.25" customHeight="1" x14ac:dyDescent="0.25">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4.25" customHeight="1" x14ac:dyDescent="0.25">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4.25" customHeight="1" x14ac:dyDescent="0.25">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4.25" customHeight="1" x14ac:dyDescent="0.25">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4.25" customHeight="1" x14ac:dyDescent="0.25">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4.25" customHeight="1" x14ac:dyDescent="0.25">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4.25" customHeight="1" x14ac:dyDescent="0.25">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4.25" customHeight="1" x14ac:dyDescent="0.2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4.25" customHeight="1" x14ac:dyDescent="0.25">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4.25" customHeight="1" x14ac:dyDescent="0.25">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4.25" customHeight="1" x14ac:dyDescent="0.25">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4.25" customHeight="1" x14ac:dyDescent="0.25">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4.25" customHeight="1" x14ac:dyDescent="0.25">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4.25" customHeight="1" x14ac:dyDescent="0.25">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4.25" customHeight="1" x14ac:dyDescent="0.25">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4.25" customHeight="1" x14ac:dyDescent="0.25">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4.25" customHeight="1" x14ac:dyDescent="0.25">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4.25" customHeight="1" x14ac:dyDescent="0.2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4.25" customHeight="1" x14ac:dyDescent="0.25">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4.25" customHeight="1" x14ac:dyDescent="0.25">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4.25" customHeight="1" x14ac:dyDescent="0.25">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4.25" customHeight="1" x14ac:dyDescent="0.25">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4.25" customHeight="1" x14ac:dyDescent="0.25">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4.25" customHeight="1" x14ac:dyDescent="0.25">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4.25" customHeight="1" x14ac:dyDescent="0.25">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4.25" customHeight="1" x14ac:dyDescent="0.25">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4.25" customHeight="1" x14ac:dyDescent="0.25">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4.25" customHeight="1" x14ac:dyDescent="0.2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4.25" customHeight="1" x14ac:dyDescent="0.25">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4.25" customHeight="1" x14ac:dyDescent="0.25">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4.25" customHeight="1" x14ac:dyDescent="0.25">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4.25" customHeight="1" x14ac:dyDescent="0.25">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4.25" customHeight="1" x14ac:dyDescent="0.25">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4.25" customHeight="1" x14ac:dyDescent="0.25">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4.25" customHeight="1" x14ac:dyDescent="0.25">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4.25" customHeight="1" x14ac:dyDescent="0.25">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4.25" customHeight="1" x14ac:dyDescent="0.25">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4.25" customHeight="1" x14ac:dyDescent="0.2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4.25" customHeight="1" x14ac:dyDescent="0.25">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4.25" customHeight="1" x14ac:dyDescent="0.25">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4.25" customHeight="1" x14ac:dyDescent="0.25">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4.25" customHeight="1" x14ac:dyDescent="0.25">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4.25" customHeight="1" x14ac:dyDescent="0.25">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4.25" customHeight="1" x14ac:dyDescent="0.25">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4.25" customHeight="1" x14ac:dyDescent="0.25">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4.25" customHeight="1" x14ac:dyDescent="0.25">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4.25" customHeight="1" x14ac:dyDescent="0.25">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4.25" customHeight="1" x14ac:dyDescent="0.2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4.25" customHeight="1" x14ac:dyDescent="0.25">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4.25" customHeight="1" x14ac:dyDescent="0.25">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4.25" customHeight="1" x14ac:dyDescent="0.25">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4.25" customHeight="1" x14ac:dyDescent="0.25">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4.25" customHeight="1" x14ac:dyDescent="0.25">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4.25" customHeight="1" x14ac:dyDescent="0.25">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4.25" customHeight="1" x14ac:dyDescent="0.25">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4.25" customHeight="1" x14ac:dyDescent="0.25">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4.25" customHeight="1" x14ac:dyDescent="0.25">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4.25" customHeight="1" x14ac:dyDescent="0.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4.25" customHeight="1" x14ac:dyDescent="0.25">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4.25" customHeight="1" x14ac:dyDescent="0.25">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4.25" customHeight="1" x14ac:dyDescent="0.25">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4.25" customHeight="1" x14ac:dyDescent="0.25">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4.25" customHeight="1" x14ac:dyDescent="0.25">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4.25" customHeight="1" x14ac:dyDescent="0.25">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4.25" customHeight="1" x14ac:dyDescent="0.25">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4.25" customHeight="1" x14ac:dyDescent="0.25">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4.25" customHeight="1" x14ac:dyDescent="0.25">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4.25" customHeight="1" x14ac:dyDescent="0.2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4.25" customHeight="1" x14ac:dyDescent="0.25">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4.25" customHeight="1" x14ac:dyDescent="0.25">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4.25" customHeight="1" x14ac:dyDescent="0.25">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4.25" customHeight="1" x14ac:dyDescent="0.25">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4.25" customHeight="1" x14ac:dyDescent="0.25">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4.25" customHeight="1" x14ac:dyDescent="0.25">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4.25" customHeight="1" x14ac:dyDescent="0.25">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4.25" customHeight="1" x14ac:dyDescent="0.25">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4.25" customHeight="1" x14ac:dyDescent="0.25">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4.25" customHeight="1" x14ac:dyDescent="0.2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4.25" customHeight="1" x14ac:dyDescent="0.25">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4.25" customHeight="1" x14ac:dyDescent="0.25">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4.25" customHeight="1" x14ac:dyDescent="0.25">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4.25" customHeight="1" x14ac:dyDescent="0.25">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4.25" customHeight="1" x14ac:dyDescent="0.25">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4.25" customHeight="1" x14ac:dyDescent="0.25">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4.25" customHeight="1" x14ac:dyDescent="0.25">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4.25" customHeight="1" x14ac:dyDescent="0.25">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4.25" customHeight="1" x14ac:dyDescent="0.25">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4.25" customHeight="1" x14ac:dyDescent="0.2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4.25" customHeight="1" x14ac:dyDescent="0.25">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4.25" customHeight="1" x14ac:dyDescent="0.25">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4.25" customHeight="1" x14ac:dyDescent="0.25">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4.25" customHeight="1" x14ac:dyDescent="0.25">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4.25" customHeight="1" x14ac:dyDescent="0.25">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4.25" customHeight="1" x14ac:dyDescent="0.25">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4.25" customHeight="1" x14ac:dyDescent="0.25">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4.25" customHeight="1" x14ac:dyDescent="0.25">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4.25" customHeight="1" x14ac:dyDescent="0.25">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4.25" customHeight="1" x14ac:dyDescent="0.2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4.25" customHeight="1" x14ac:dyDescent="0.25">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4.25" customHeight="1" x14ac:dyDescent="0.25">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4.25" customHeight="1" x14ac:dyDescent="0.25">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4.25" customHeight="1" x14ac:dyDescent="0.25">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4.25" customHeight="1" x14ac:dyDescent="0.25">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4.25" customHeight="1" x14ac:dyDescent="0.25">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4.25" customHeight="1" x14ac:dyDescent="0.25">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4.25" customHeight="1" x14ac:dyDescent="0.25">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4.25" customHeight="1" x14ac:dyDescent="0.25">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4.25" customHeight="1" x14ac:dyDescent="0.2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4.25" customHeight="1" x14ac:dyDescent="0.25">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4.25" customHeight="1" x14ac:dyDescent="0.25">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4.25" customHeight="1" x14ac:dyDescent="0.25">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4.25" customHeight="1" x14ac:dyDescent="0.25">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4.25" customHeight="1" x14ac:dyDescent="0.25">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4.25" customHeight="1" x14ac:dyDescent="0.25">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4.25" customHeight="1" x14ac:dyDescent="0.25">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4.25" customHeight="1" x14ac:dyDescent="0.25">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4.25" customHeight="1" x14ac:dyDescent="0.25">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4.25" customHeight="1" x14ac:dyDescent="0.2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4.25" customHeight="1" x14ac:dyDescent="0.25">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4.25" customHeight="1" x14ac:dyDescent="0.25">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4.25" customHeight="1" x14ac:dyDescent="0.25">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4.25" customHeight="1" x14ac:dyDescent="0.25">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4.25" customHeight="1" x14ac:dyDescent="0.25">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4.25" customHeight="1" x14ac:dyDescent="0.25">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4.25" customHeight="1" x14ac:dyDescent="0.25">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4.25" customHeight="1" x14ac:dyDescent="0.25">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4.25" customHeight="1" x14ac:dyDescent="0.25">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4.25" customHeight="1" x14ac:dyDescent="0.2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4.25" customHeight="1" x14ac:dyDescent="0.25">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4.25" customHeight="1" x14ac:dyDescent="0.25">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4.25" customHeight="1" x14ac:dyDescent="0.25">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4.25" customHeight="1" x14ac:dyDescent="0.25">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4.25" customHeight="1" x14ac:dyDescent="0.25">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4.25" customHeight="1" x14ac:dyDescent="0.25">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4.25" customHeight="1" x14ac:dyDescent="0.25">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4.25" customHeight="1" x14ac:dyDescent="0.25">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4.25" customHeight="1" x14ac:dyDescent="0.25">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4.25" customHeight="1" x14ac:dyDescent="0.2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4.25" customHeight="1" x14ac:dyDescent="0.25">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4.25" customHeight="1" x14ac:dyDescent="0.25">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4.25" customHeight="1" x14ac:dyDescent="0.25">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4.25" customHeight="1" x14ac:dyDescent="0.25">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4.25" customHeight="1" x14ac:dyDescent="0.25">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4.25" customHeight="1" x14ac:dyDescent="0.25">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4.25" customHeight="1" x14ac:dyDescent="0.25">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4.25" customHeight="1" x14ac:dyDescent="0.25">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4.25" customHeight="1" x14ac:dyDescent="0.25">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4.25" customHeight="1" x14ac:dyDescent="0.2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4.25" customHeight="1" x14ac:dyDescent="0.25">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4.25" customHeight="1" x14ac:dyDescent="0.25">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4.25" customHeight="1" x14ac:dyDescent="0.25">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4.25" customHeight="1" x14ac:dyDescent="0.25">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4.25" customHeight="1" x14ac:dyDescent="0.25">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4.25" customHeight="1" x14ac:dyDescent="0.25">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4.25" customHeight="1" x14ac:dyDescent="0.25">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4.25" customHeight="1" x14ac:dyDescent="0.25">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4.25" customHeight="1" x14ac:dyDescent="0.25">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4.25" customHeight="1" x14ac:dyDescent="0.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4.25" customHeight="1" x14ac:dyDescent="0.25">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4.25" customHeight="1" x14ac:dyDescent="0.25">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4.25" customHeight="1" x14ac:dyDescent="0.25">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4.25" customHeight="1" x14ac:dyDescent="0.25">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4.25" customHeight="1" x14ac:dyDescent="0.25">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4.25" customHeight="1" x14ac:dyDescent="0.25">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4.25" customHeight="1" x14ac:dyDescent="0.25">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4.25" customHeight="1" x14ac:dyDescent="0.25">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4.25" customHeight="1" x14ac:dyDescent="0.25">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4.25" customHeight="1" x14ac:dyDescent="0.2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4.25" customHeight="1" x14ac:dyDescent="0.25">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4.25" customHeight="1" x14ac:dyDescent="0.25">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4.25" customHeight="1" x14ac:dyDescent="0.25">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4.25" customHeight="1" x14ac:dyDescent="0.25">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4.25" customHeight="1" x14ac:dyDescent="0.25">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4.25" customHeight="1" x14ac:dyDescent="0.25">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4.25" customHeight="1" x14ac:dyDescent="0.25">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4.25" customHeight="1" x14ac:dyDescent="0.25">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4.25" customHeight="1" x14ac:dyDescent="0.25">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4.25" customHeight="1" x14ac:dyDescent="0.2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4.25" customHeight="1" x14ac:dyDescent="0.25">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4.25" customHeight="1" x14ac:dyDescent="0.25">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4.25" customHeight="1" x14ac:dyDescent="0.25">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4.25" customHeight="1" x14ac:dyDescent="0.25">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4.25" customHeight="1" x14ac:dyDescent="0.25">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4.25" customHeight="1" x14ac:dyDescent="0.25">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4.25" customHeight="1" x14ac:dyDescent="0.25">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4.25" customHeight="1" x14ac:dyDescent="0.25">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4.25" customHeight="1" x14ac:dyDescent="0.25">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4.25" customHeight="1" x14ac:dyDescent="0.2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4.25" customHeight="1" x14ac:dyDescent="0.25">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4.25" customHeight="1" x14ac:dyDescent="0.25">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4.25" customHeight="1" x14ac:dyDescent="0.25">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4.25" customHeight="1" x14ac:dyDescent="0.25">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4.25" customHeight="1" x14ac:dyDescent="0.25">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4.25" customHeight="1" x14ac:dyDescent="0.25">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4.25" customHeight="1" x14ac:dyDescent="0.25">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4.25" customHeight="1" x14ac:dyDescent="0.25">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4.25" customHeight="1" x14ac:dyDescent="0.25">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4.25" customHeight="1" x14ac:dyDescent="0.2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4.25" customHeight="1" x14ac:dyDescent="0.25">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4.25" customHeight="1" x14ac:dyDescent="0.25">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4.25" customHeight="1" x14ac:dyDescent="0.25">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4.25" customHeight="1" x14ac:dyDescent="0.25">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4.25" customHeight="1" x14ac:dyDescent="0.25">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4.25" customHeight="1" x14ac:dyDescent="0.25">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4.25" customHeight="1" x14ac:dyDescent="0.25">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4.25" customHeight="1" x14ac:dyDescent="0.25">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4.25" customHeight="1" x14ac:dyDescent="0.25">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4.25" customHeight="1" x14ac:dyDescent="0.2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4.25" customHeight="1" x14ac:dyDescent="0.25">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4.25" customHeight="1" x14ac:dyDescent="0.25">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4.25" customHeight="1" x14ac:dyDescent="0.25">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4.25" customHeight="1" x14ac:dyDescent="0.25">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4.25" customHeight="1" x14ac:dyDescent="0.25">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4.25" customHeight="1" x14ac:dyDescent="0.25">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4.25" customHeight="1" x14ac:dyDescent="0.25">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4.25" customHeight="1" x14ac:dyDescent="0.25">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4.25" customHeight="1" x14ac:dyDescent="0.25">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4.25" customHeight="1" x14ac:dyDescent="0.2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4.25" customHeight="1" x14ac:dyDescent="0.25">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4.25" customHeight="1" x14ac:dyDescent="0.25">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4.25" customHeight="1" x14ac:dyDescent="0.25">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sheetData>
  <autoFilter ref="A1:A17" xr:uid="{00000000-0009-0000-0000-000002000000}"/>
  <pageMargins left="0.7" right="0.7" top="0.75" bottom="0.75" header="0" footer="0"/>
  <pageSetup orientation="portrait"/>
  <tableParts count="1">
    <tablePart r:id="rId1"/>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0588D-10A2-FF47-9254-7FF73EB46997}">
  <dimension ref="A1:E120"/>
  <sheetViews>
    <sheetView zoomScale="120" zoomScaleNormal="120" workbookViewId="0">
      <pane ySplit="1" topLeftCell="A3" activePane="bottomLeft" state="frozen"/>
      <selection pane="bottomLeft" activeCell="G8" sqref="G8"/>
    </sheetView>
  </sheetViews>
  <sheetFormatPr baseColWidth="10" defaultColWidth="11.453125" defaultRowHeight="11.5" x14ac:dyDescent="0.35"/>
  <cols>
    <col min="1" max="1" width="19.453125" style="4" customWidth="1"/>
    <col min="2" max="2" width="21.1796875" style="4" customWidth="1"/>
    <col min="3" max="3" width="14.453125" style="43" customWidth="1"/>
    <col min="4" max="4" width="87.81640625" style="40" customWidth="1"/>
    <col min="5" max="5" width="28.453125" style="4" customWidth="1"/>
    <col min="6" max="16384" width="11.453125" style="4"/>
  </cols>
  <sheetData>
    <row r="1" spans="1:5" x14ac:dyDescent="0.35">
      <c r="A1" s="39" t="s">
        <v>5</v>
      </c>
      <c r="B1" s="39" t="s">
        <v>212</v>
      </c>
      <c r="C1" s="44" t="s">
        <v>213</v>
      </c>
      <c r="D1" s="39" t="s">
        <v>136</v>
      </c>
      <c r="E1" s="39" t="s">
        <v>214</v>
      </c>
    </row>
    <row r="2" spans="1:5" ht="57.5" x14ac:dyDescent="0.35">
      <c r="A2" s="78" t="s">
        <v>57</v>
      </c>
      <c r="B2" s="41" t="s">
        <v>215</v>
      </c>
      <c r="C2" s="42">
        <v>42829</v>
      </c>
      <c r="D2" s="41" t="s">
        <v>217</v>
      </c>
      <c r="E2" s="41" t="s">
        <v>218</v>
      </c>
    </row>
    <row r="3" spans="1:5" ht="69" x14ac:dyDescent="0.35">
      <c r="A3" s="78"/>
      <c r="B3" s="41" t="s">
        <v>215</v>
      </c>
      <c r="C3" s="42">
        <v>41837</v>
      </c>
      <c r="D3" s="41" t="s">
        <v>219</v>
      </c>
      <c r="E3" s="41" t="s">
        <v>220</v>
      </c>
    </row>
    <row r="4" spans="1:5" ht="103.5" x14ac:dyDescent="0.35">
      <c r="A4" s="78"/>
      <c r="B4" s="41" t="s">
        <v>221</v>
      </c>
      <c r="C4" s="42">
        <v>45853</v>
      </c>
      <c r="D4" s="41" t="s">
        <v>222</v>
      </c>
      <c r="E4" s="41" t="s">
        <v>223</v>
      </c>
    </row>
    <row r="5" spans="1:5" ht="23" x14ac:dyDescent="0.35">
      <c r="A5" s="78"/>
      <c r="B5" s="41" t="s">
        <v>224</v>
      </c>
      <c r="C5" s="42">
        <v>45854</v>
      </c>
      <c r="D5" s="41" t="s">
        <v>225</v>
      </c>
      <c r="E5" s="41" t="s">
        <v>226</v>
      </c>
    </row>
    <row r="6" spans="1:5" ht="46" x14ac:dyDescent="0.35">
      <c r="A6" s="78"/>
      <c r="B6" s="41" t="s">
        <v>227</v>
      </c>
      <c r="C6" s="42">
        <v>41810</v>
      </c>
      <c r="D6" s="41" t="s">
        <v>228</v>
      </c>
      <c r="E6" s="41" t="s">
        <v>229</v>
      </c>
    </row>
    <row r="7" spans="1:5" ht="80.5" x14ac:dyDescent="0.35">
      <c r="A7" s="78"/>
      <c r="B7" s="41" t="s">
        <v>230</v>
      </c>
      <c r="C7" s="42">
        <v>42895</v>
      </c>
      <c r="D7" s="41" t="s">
        <v>231</v>
      </c>
      <c r="E7" s="41" t="s">
        <v>232</v>
      </c>
    </row>
    <row r="8" spans="1:5" ht="126.5" x14ac:dyDescent="0.35">
      <c r="A8" s="78"/>
      <c r="B8" s="41" t="s">
        <v>1</v>
      </c>
      <c r="C8" s="42">
        <v>41845</v>
      </c>
      <c r="D8" s="41" t="s">
        <v>233</v>
      </c>
      <c r="E8" s="41" t="s">
        <v>234</v>
      </c>
    </row>
    <row r="9" spans="1:5" ht="23" x14ac:dyDescent="0.35">
      <c r="A9" s="78"/>
      <c r="B9" s="41" t="s">
        <v>235</v>
      </c>
      <c r="C9" s="42">
        <v>45855</v>
      </c>
      <c r="D9" s="41" t="s">
        <v>225</v>
      </c>
      <c r="E9" s="41" t="s">
        <v>236</v>
      </c>
    </row>
    <row r="10" spans="1:5" ht="23" x14ac:dyDescent="0.35">
      <c r="A10" s="78" t="s">
        <v>67</v>
      </c>
      <c r="B10" s="41" t="s">
        <v>215</v>
      </c>
      <c r="C10" s="42">
        <v>45853</v>
      </c>
      <c r="D10" s="41" t="s">
        <v>225</v>
      </c>
      <c r="E10" s="41" t="s">
        <v>216</v>
      </c>
    </row>
    <row r="11" spans="1:5" ht="92" x14ac:dyDescent="0.35">
      <c r="A11" s="78"/>
      <c r="B11" s="41" t="s">
        <v>221</v>
      </c>
      <c r="C11" s="42">
        <v>45853</v>
      </c>
      <c r="D11" s="41" t="s">
        <v>237</v>
      </c>
      <c r="E11" s="41" t="s">
        <v>238</v>
      </c>
    </row>
    <row r="12" spans="1:5" ht="207" x14ac:dyDescent="0.35">
      <c r="A12" s="78"/>
      <c r="B12" s="41" t="s">
        <v>224</v>
      </c>
      <c r="C12" s="42">
        <v>41592</v>
      </c>
      <c r="D12" s="41" t="s">
        <v>239</v>
      </c>
      <c r="E12" s="41" t="s">
        <v>240</v>
      </c>
    </row>
    <row r="13" spans="1:5" ht="23" x14ac:dyDescent="0.35">
      <c r="A13" s="78"/>
      <c r="B13" s="41" t="s">
        <v>227</v>
      </c>
      <c r="C13" s="42">
        <v>45854</v>
      </c>
      <c r="D13" s="41" t="s">
        <v>225</v>
      </c>
      <c r="E13" s="41" t="s">
        <v>241</v>
      </c>
    </row>
    <row r="14" spans="1:5" ht="23" x14ac:dyDescent="0.35">
      <c r="A14" s="78"/>
      <c r="B14" s="41" t="s">
        <v>230</v>
      </c>
      <c r="C14" s="42">
        <v>45855</v>
      </c>
      <c r="D14" s="41" t="s">
        <v>225</v>
      </c>
      <c r="E14" s="41" t="s">
        <v>242</v>
      </c>
    </row>
    <row r="15" spans="1:5" x14ac:dyDescent="0.35">
      <c r="A15" s="78"/>
      <c r="B15" s="41" t="s">
        <v>1</v>
      </c>
      <c r="C15" s="42">
        <v>45862</v>
      </c>
      <c r="D15" s="41" t="s">
        <v>225</v>
      </c>
      <c r="E15" s="41" t="s">
        <v>243</v>
      </c>
    </row>
    <row r="16" spans="1:5" ht="92" x14ac:dyDescent="0.35">
      <c r="A16" s="78"/>
      <c r="B16" s="41" t="s">
        <v>235</v>
      </c>
      <c r="C16" s="42">
        <v>41984</v>
      </c>
      <c r="D16" s="41" t="s">
        <v>244</v>
      </c>
      <c r="E16" s="41" t="s">
        <v>245</v>
      </c>
    </row>
    <row r="17" spans="1:5" ht="23" x14ac:dyDescent="0.35">
      <c r="A17" s="78" t="s">
        <v>68</v>
      </c>
      <c r="B17" s="41" t="s">
        <v>215</v>
      </c>
      <c r="C17" s="42">
        <v>45853</v>
      </c>
      <c r="D17" s="41" t="s">
        <v>225</v>
      </c>
      <c r="E17" s="41" t="s">
        <v>216</v>
      </c>
    </row>
    <row r="18" spans="1:5" ht="92" x14ac:dyDescent="0.35">
      <c r="A18" s="78"/>
      <c r="B18" s="41" t="s">
        <v>221</v>
      </c>
      <c r="C18" s="42">
        <v>45853</v>
      </c>
      <c r="D18" s="41" t="s">
        <v>246</v>
      </c>
      <c r="E18" s="41" t="s">
        <v>238</v>
      </c>
    </row>
    <row r="19" spans="1:5" x14ac:dyDescent="0.35">
      <c r="A19" s="78"/>
      <c r="B19" s="41" t="s">
        <v>224</v>
      </c>
      <c r="C19" s="42">
        <v>45854</v>
      </c>
      <c r="D19" s="41" t="s">
        <v>225</v>
      </c>
      <c r="E19" s="41"/>
    </row>
    <row r="20" spans="1:5" ht="126.5" x14ac:dyDescent="0.35">
      <c r="A20" s="78"/>
      <c r="B20" s="41" t="s">
        <v>227</v>
      </c>
      <c r="C20" s="42">
        <v>39658</v>
      </c>
      <c r="D20" s="41" t="s">
        <v>247</v>
      </c>
      <c r="E20" s="41" t="s">
        <v>248</v>
      </c>
    </row>
    <row r="21" spans="1:5" ht="23" x14ac:dyDescent="0.35">
      <c r="A21" s="78"/>
      <c r="B21" s="41" t="s">
        <v>230</v>
      </c>
      <c r="C21" s="42">
        <v>45855</v>
      </c>
      <c r="D21" s="41" t="s">
        <v>225</v>
      </c>
      <c r="E21" s="41" t="s">
        <v>242</v>
      </c>
    </row>
    <row r="22" spans="1:5" x14ac:dyDescent="0.35">
      <c r="A22" s="78"/>
      <c r="B22" s="41" t="s">
        <v>1</v>
      </c>
      <c r="C22" s="42">
        <v>45862</v>
      </c>
      <c r="D22" s="41" t="s">
        <v>225</v>
      </c>
      <c r="E22" s="41" t="s">
        <v>243</v>
      </c>
    </row>
    <row r="23" spans="1:5" ht="80.5" x14ac:dyDescent="0.35">
      <c r="A23" s="78"/>
      <c r="B23" s="41" t="s">
        <v>235</v>
      </c>
      <c r="C23" s="42">
        <v>41984</v>
      </c>
      <c r="D23" s="41" t="s">
        <v>249</v>
      </c>
      <c r="E23" s="41" t="s">
        <v>250</v>
      </c>
    </row>
    <row r="24" spans="1:5" ht="23" x14ac:dyDescent="0.35">
      <c r="A24" s="78" t="s">
        <v>65</v>
      </c>
      <c r="B24" s="41" t="s">
        <v>215</v>
      </c>
      <c r="C24" s="42">
        <v>45853</v>
      </c>
      <c r="D24" s="41" t="s">
        <v>225</v>
      </c>
      <c r="E24" s="41" t="s">
        <v>216</v>
      </c>
    </row>
    <row r="25" spans="1:5" ht="92" x14ac:dyDescent="0.35">
      <c r="A25" s="78"/>
      <c r="B25" s="41" t="s">
        <v>221</v>
      </c>
      <c r="C25" s="42">
        <v>45853</v>
      </c>
      <c r="D25" s="41" t="s">
        <v>251</v>
      </c>
      <c r="E25" s="41" t="s">
        <v>238</v>
      </c>
    </row>
    <row r="26" spans="1:5" x14ac:dyDescent="0.35">
      <c r="A26" s="78"/>
      <c r="B26" s="41" t="s">
        <v>224</v>
      </c>
      <c r="C26" s="42">
        <v>45854</v>
      </c>
      <c r="D26" s="41" t="s">
        <v>225</v>
      </c>
      <c r="E26" s="41"/>
    </row>
    <row r="27" spans="1:5" ht="23" x14ac:dyDescent="0.35">
      <c r="A27" s="78"/>
      <c r="B27" s="41" t="s">
        <v>227</v>
      </c>
      <c r="C27" s="42">
        <v>45854</v>
      </c>
      <c r="D27" s="41" t="s">
        <v>225</v>
      </c>
      <c r="E27" s="41" t="s">
        <v>241</v>
      </c>
    </row>
    <row r="28" spans="1:5" ht="23" x14ac:dyDescent="0.35">
      <c r="A28" s="78"/>
      <c r="B28" s="41" t="s">
        <v>230</v>
      </c>
      <c r="C28" s="42">
        <v>45855</v>
      </c>
      <c r="D28" s="41" t="s">
        <v>225</v>
      </c>
      <c r="E28" s="41" t="s">
        <v>242</v>
      </c>
    </row>
    <row r="29" spans="1:5" x14ac:dyDescent="0.35">
      <c r="A29" s="78"/>
      <c r="B29" s="41" t="s">
        <v>1</v>
      </c>
      <c r="C29" s="42">
        <v>45855</v>
      </c>
      <c r="D29" s="41" t="s">
        <v>225</v>
      </c>
      <c r="E29" s="41" t="s">
        <v>243</v>
      </c>
    </row>
    <row r="30" spans="1:5" ht="23" x14ac:dyDescent="0.35">
      <c r="A30" s="78"/>
      <c r="B30" s="41" t="s">
        <v>235</v>
      </c>
      <c r="C30" s="42">
        <v>45855</v>
      </c>
      <c r="D30" s="41" t="s">
        <v>225</v>
      </c>
      <c r="E30" s="41" t="s">
        <v>236</v>
      </c>
    </row>
    <row r="31" spans="1:5" ht="23" x14ac:dyDescent="0.35">
      <c r="A31" s="78" t="s">
        <v>252</v>
      </c>
      <c r="B31" s="41" t="s">
        <v>215</v>
      </c>
      <c r="C31" s="42">
        <v>45853</v>
      </c>
      <c r="D31" s="41" t="s">
        <v>225</v>
      </c>
      <c r="E31" s="41" t="s">
        <v>216</v>
      </c>
    </row>
    <row r="32" spans="1:5" ht="92" x14ac:dyDescent="0.35">
      <c r="A32" s="78"/>
      <c r="B32" s="41" t="s">
        <v>221</v>
      </c>
      <c r="C32" s="42">
        <v>45853</v>
      </c>
      <c r="D32" s="41" t="s">
        <v>253</v>
      </c>
      <c r="E32" s="41" t="s">
        <v>238</v>
      </c>
    </row>
    <row r="33" spans="1:5" x14ac:dyDescent="0.35">
      <c r="A33" s="78"/>
      <c r="B33" s="41" t="s">
        <v>224</v>
      </c>
      <c r="C33" s="42">
        <v>45854</v>
      </c>
      <c r="D33" s="41" t="s">
        <v>225</v>
      </c>
      <c r="E33" s="41"/>
    </row>
    <row r="34" spans="1:5" ht="23" x14ac:dyDescent="0.35">
      <c r="A34" s="78"/>
      <c r="B34" s="41" t="s">
        <v>227</v>
      </c>
      <c r="C34" s="42">
        <v>45854</v>
      </c>
      <c r="D34" s="41" t="s">
        <v>225</v>
      </c>
      <c r="E34" s="41" t="s">
        <v>241</v>
      </c>
    </row>
    <row r="35" spans="1:5" ht="23" x14ac:dyDescent="0.35">
      <c r="A35" s="78"/>
      <c r="B35" s="41" t="s">
        <v>230</v>
      </c>
      <c r="C35" s="42">
        <v>45855</v>
      </c>
      <c r="D35" s="41" t="s">
        <v>225</v>
      </c>
      <c r="E35" s="41" t="s">
        <v>242</v>
      </c>
    </row>
    <row r="36" spans="1:5" ht="126.5" x14ac:dyDescent="0.35">
      <c r="A36" s="78"/>
      <c r="B36" s="41" t="s">
        <v>1</v>
      </c>
      <c r="C36" s="42">
        <v>43969</v>
      </c>
      <c r="D36" s="41" t="s">
        <v>254</v>
      </c>
      <c r="E36" s="41" t="s">
        <v>255</v>
      </c>
    </row>
    <row r="37" spans="1:5" ht="126.5" x14ac:dyDescent="0.35">
      <c r="A37" s="78"/>
      <c r="B37" s="41" t="s">
        <v>235</v>
      </c>
      <c r="C37" s="42">
        <v>44042</v>
      </c>
      <c r="D37" s="41" t="s">
        <v>256</v>
      </c>
      <c r="E37" s="41" t="s">
        <v>257</v>
      </c>
    </row>
    <row r="38" spans="1:5" ht="23" x14ac:dyDescent="0.35">
      <c r="A38" s="78" t="s">
        <v>31</v>
      </c>
      <c r="B38" s="41" t="s">
        <v>215</v>
      </c>
      <c r="C38" s="42">
        <v>45853</v>
      </c>
      <c r="D38" s="41" t="s">
        <v>225</v>
      </c>
      <c r="E38" s="41" t="s">
        <v>216</v>
      </c>
    </row>
    <row r="39" spans="1:5" ht="92" x14ac:dyDescent="0.35">
      <c r="A39" s="78"/>
      <c r="B39" s="41" t="s">
        <v>221</v>
      </c>
      <c r="C39" s="42">
        <v>45853</v>
      </c>
      <c r="D39" s="41" t="s">
        <v>258</v>
      </c>
      <c r="E39" s="41" t="s">
        <v>238</v>
      </c>
    </row>
    <row r="40" spans="1:5" x14ac:dyDescent="0.35">
      <c r="A40" s="78"/>
      <c r="B40" s="41" t="s">
        <v>224</v>
      </c>
      <c r="C40" s="42">
        <v>45854</v>
      </c>
      <c r="D40" s="41" t="s">
        <v>225</v>
      </c>
      <c r="E40" s="41"/>
    </row>
    <row r="41" spans="1:5" ht="218.5" x14ac:dyDescent="0.35">
      <c r="A41" s="78"/>
      <c r="B41" s="41" t="s">
        <v>227</v>
      </c>
      <c r="C41" s="42">
        <v>40471</v>
      </c>
      <c r="D41" s="41" t="s">
        <v>259</v>
      </c>
      <c r="E41" s="41" t="s">
        <v>260</v>
      </c>
    </row>
    <row r="42" spans="1:5" ht="23" x14ac:dyDescent="0.35">
      <c r="A42" s="78"/>
      <c r="B42" s="41" t="s">
        <v>230</v>
      </c>
      <c r="C42" s="42">
        <v>45855</v>
      </c>
      <c r="D42" s="41" t="s">
        <v>225</v>
      </c>
      <c r="E42" s="41" t="s">
        <v>242</v>
      </c>
    </row>
    <row r="43" spans="1:5" ht="149.5" x14ac:dyDescent="0.35">
      <c r="A43" s="78"/>
      <c r="B43" s="41" t="s">
        <v>1</v>
      </c>
      <c r="C43" s="42">
        <v>40928</v>
      </c>
      <c r="D43" s="41" t="s">
        <v>261</v>
      </c>
      <c r="E43" s="41" t="s">
        <v>262</v>
      </c>
    </row>
    <row r="44" spans="1:5" ht="23" x14ac:dyDescent="0.35">
      <c r="A44" s="78"/>
      <c r="B44" s="41" t="s">
        <v>235</v>
      </c>
      <c r="C44" s="42">
        <v>45855</v>
      </c>
      <c r="D44" s="41" t="s">
        <v>225</v>
      </c>
      <c r="E44" s="41" t="s">
        <v>236</v>
      </c>
    </row>
    <row r="45" spans="1:5" ht="23" x14ac:dyDescent="0.35">
      <c r="A45" s="78" t="s">
        <v>146</v>
      </c>
      <c r="B45" s="41" t="s">
        <v>215</v>
      </c>
      <c r="C45" s="42">
        <v>45853</v>
      </c>
      <c r="D45" s="41" t="s">
        <v>225</v>
      </c>
      <c r="E45" s="41" t="s">
        <v>216</v>
      </c>
    </row>
    <row r="46" spans="1:5" ht="126.5" x14ac:dyDescent="0.35">
      <c r="A46" s="78"/>
      <c r="B46" s="41" t="s">
        <v>221</v>
      </c>
      <c r="C46" s="42">
        <v>45853</v>
      </c>
      <c r="D46" s="41" t="s">
        <v>263</v>
      </c>
      <c r="E46" s="41" t="s">
        <v>238</v>
      </c>
    </row>
    <row r="47" spans="1:5" x14ac:dyDescent="0.35">
      <c r="A47" s="78"/>
      <c r="B47" s="41" t="s">
        <v>224</v>
      </c>
      <c r="C47" s="42">
        <v>45854</v>
      </c>
      <c r="D47" s="41" t="s">
        <v>225</v>
      </c>
      <c r="E47" s="41"/>
    </row>
    <row r="48" spans="1:5" ht="218.5" x14ac:dyDescent="0.35">
      <c r="A48" s="78"/>
      <c r="B48" s="41" t="s">
        <v>227</v>
      </c>
      <c r="C48" s="42">
        <v>40471</v>
      </c>
      <c r="D48" s="41" t="s">
        <v>259</v>
      </c>
      <c r="E48" s="41" t="s">
        <v>260</v>
      </c>
    </row>
    <row r="49" spans="1:5" ht="23" x14ac:dyDescent="0.35">
      <c r="A49" s="78"/>
      <c r="B49" s="41" t="s">
        <v>230</v>
      </c>
      <c r="C49" s="42">
        <v>45855</v>
      </c>
      <c r="D49" s="41" t="s">
        <v>225</v>
      </c>
      <c r="E49" s="41" t="s">
        <v>242</v>
      </c>
    </row>
    <row r="50" spans="1:5" ht="92" x14ac:dyDescent="0.35">
      <c r="A50" s="78"/>
      <c r="B50" s="41" t="s">
        <v>1</v>
      </c>
      <c r="C50" s="42">
        <v>44965</v>
      </c>
      <c r="D50" s="41" t="s">
        <v>264</v>
      </c>
      <c r="E50" s="41" t="s">
        <v>265</v>
      </c>
    </row>
    <row r="51" spans="1:5" ht="46" x14ac:dyDescent="0.35">
      <c r="A51" s="78"/>
      <c r="B51" s="41" t="s">
        <v>235</v>
      </c>
      <c r="C51" s="42">
        <v>43095</v>
      </c>
      <c r="D51" s="41" t="s">
        <v>266</v>
      </c>
      <c r="E51" s="41" t="s">
        <v>267</v>
      </c>
    </row>
    <row r="52" spans="1:5" ht="126.5" x14ac:dyDescent="0.35">
      <c r="A52" s="78" t="s">
        <v>39</v>
      </c>
      <c r="B52" s="41" t="s">
        <v>215</v>
      </c>
      <c r="C52" s="42">
        <v>42923</v>
      </c>
      <c r="D52" s="41" t="s">
        <v>268</v>
      </c>
      <c r="E52" s="41" t="s">
        <v>269</v>
      </c>
    </row>
    <row r="53" spans="1:5" ht="80.5" x14ac:dyDescent="0.35">
      <c r="A53" s="78"/>
      <c r="B53" s="41" t="s">
        <v>221</v>
      </c>
      <c r="C53" s="42">
        <v>45853</v>
      </c>
      <c r="D53" s="41" t="s">
        <v>270</v>
      </c>
      <c r="E53" s="41" t="s">
        <v>238</v>
      </c>
    </row>
    <row r="54" spans="1:5" x14ac:dyDescent="0.35">
      <c r="A54" s="78"/>
      <c r="B54" s="41" t="s">
        <v>224</v>
      </c>
      <c r="C54" s="42">
        <v>45854</v>
      </c>
      <c r="D54" s="41" t="s">
        <v>225</v>
      </c>
      <c r="E54" s="41"/>
    </row>
    <row r="55" spans="1:5" ht="23" x14ac:dyDescent="0.35">
      <c r="A55" s="78"/>
      <c r="B55" s="41" t="s">
        <v>227</v>
      </c>
      <c r="C55" s="42">
        <v>45854</v>
      </c>
      <c r="D55" s="41" t="s">
        <v>225</v>
      </c>
      <c r="E55" s="41" t="s">
        <v>241</v>
      </c>
    </row>
    <row r="56" spans="1:5" ht="23" x14ac:dyDescent="0.35">
      <c r="A56" s="78"/>
      <c r="B56" s="41" t="s">
        <v>230</v>
      </c>
      <c r="C56" s="42">
        <v>45855</v>
      </c>
      <c r="D56" s="41" t="s">
        <v>225</v>
      </c>
      <c r="E56" s="41" t="s">
        <v>242</v>
      </c>
    </row>
    <row r="57" spans="1:5" ht="103.5" x14ac:dyDescent="0.35">
      <c r="A57" s="78"/>
      <c r="B57" s="41" t="s">
        <v>1</v>
      </c>
      <c r="C57" s="42">
        <v>42852</v>
      </c>
      <c r="D57" s="41" t="s">
        <v>271</v>
      </c>
      <c r="E57" s="41" t="s">
        <v>272</v>
      </c>
    </row>
    <row r="58" spans="1:5" ht="23" x14ac:dyDescent="0.35">
      <c r="A58" s="78"/>
      <c r="B58" s="41" t="s">
        <v>235</v>
      </c>
      <c r="C58" s="42">
        <v>45855</v>
      </c>
      <c r="D58" s="41" t="s">
        <v>225</v>
      </c>
      <c r="E58" s="41" t="s">
        <v>236</v>
      </c>
    </row>
    <row r="59" spans="1:5" ht="23" x14ac:dyDescent="0.35">
      <c r="A59" s="78" t="s">
        <v>147</v>
      </c>
      <c r="B59" s="41" t="s">
        <v>215</v>
      </c>
      <c r="C59" s="42">
        <v>45853</v>
      </c>
      <c r="D59" s="41" t="s">
        <v>225</v>
      </c>
      <c r="E59" s="41" t="s">
        <v>216</v>
      </c>
    </row>
    <row r="60" spans="1:5" ht="92" x14ac:dyDescent="0.35">
      <c r="A60" s="78"/>
      <c r="B60" s="41" t="s">
        <v>221</v>
      </c>
      <c r="C60" s="42">
        <v>45853</v>
      </c>
      <c r="D60" s="41" t="s">
        <v>273</v>
      </c>
      <c r="E60" s="41" t="s">
        <v>238</v>
      </c>
    </row>
    <row r="61" spans="1:5" x14ac:dyDescent="0.35">
      <c r="A61" s="78"/>
      <c r="B61" s="41" t="s">
        <v>224</v>
      </c>
      <c r="C61" s="42">
        <v>45854</v>
      </c>
      <c r="D61" s="41" t="s">
        <v>225</v>
      </c>
      <c r="E61" s="41"/>
    </row>
    <row r="62" spans="1:5" ht="23" x14ac:dyDescent="0.35">
      <c r="A62" s="78"/>
      <c r="B62" s="41" t="s">
        <v>227</v>
      </c>
      <c r="C62" s="42">
        <v>45854</v>
      </c>
      <c r="D62" s="41" t="s">
        <v>225</v>
      </c>
      <c r="E62" s="41" t="s">
        <v>241</v>
      </c>
    </row>
    <row r="63" spans="1:5" ht="23" x14ac:dyDescent="0.35">
      <c r="A63" s="78"/>
      <c r="B63" s="41" t="s">
        <v>230</v>
      </c>
      <c r="C63" s="42">
        <v>45855</v>
      </c>
      <c r="D63" s="41" t="s">
        <v>225</v>
      </c>
      <c r="E63" s="41" t="s">
        <v>242</v>
      </c>
    </row>
    <row r="64" spans="1:5" x14ac:dyDescent="0.35">
      <c r="A64" s="78"/>
      <c r="B64" s="41" t="s">
        <v>1</v>
      </c>
      <c r="C64" s="42">
        <v>45862</v>
      </c>
      <c r="D64" s="41" t="s">
        <v>225</v>
      </c>
      <c r="E64" s="41" t="s">
        <v>243</v>
      </c>
    </row>
    <row r="65" spans="1:5" ht="23" x14ac:dyDescent="0.35">
      <c r="A65" s="78"/>
      <c r="B65" s="41" t="s">
        <v>235</v>
      </c>
      <c r="C65" s="42">
        <v>45855</v>
      </c>
      <c r="D65" s="41" t="s">
        <v>225</v>
      </c>
      <c r="E65" s="41" t="s">
        <v>236</v>
      </c>
    </row>
    <row r="66" spans="1:5" ht="23" x14ac:dyDescent="0.35">
      <c r="A66" s="78" t="s">
        <v>41</v>
      </c>
      <c r="B66" s="41" t="s">
        <v>215</v>
      </c>
      <c r="C66" s="42">
        <v>45853</v>
      </c>
      <c r="D66" s="41" t="s">
        <v>225</v>
      </c>
      <c r="E66" s="41" t="s">
        <v>216</v>
      </c>
    </row>
    <row r="67" spans="1:5" ht="92" x14ac:dyDescent="0.35">
      <c r="A67" s="78"/>
      <c r="B67" s="41" t="s">
        <v>221</v>
      </c>
      <c r="C67" s="42">
        <v>45853</v>
      </c>
      <c r="D67" s="41" t="s">
        <v>274</v>
      </c>
      <c r="E67" s="41" t="s">
        <v>238</v>
      </c>
    </row>
    <row r="68" spans="1:5" x14ac:dyDescent="0.35">
      <c r="A68" s="78"/>
      <c r="B68" s="41" t="s">
        <v>224</v>
      </c>
      <c r="C68" s="42">
        <v>45854</v>
      </c>
      <c r="D68" s="41" t="s">
        <v>225</v>
      </c>
      <c r="E68" s="41"/>
    </row>
    <row r="69" spans="1:5" ht="23" x14ac:dyDescent="0.35">
      <c r="A69" s="78"/>
      <c r="B69" s="41" t="s">
        <v>227</v>
      </c>
      <c r="C69" s="42">
        <v>45854</v>
      </c>
      <c r="D69" s="41" t="s">
        <v>225</v>
      </c>
      <c r="E69" s="41" t="s">
        <v>241</v>
      </c>
    </row>
    <row r="70" spans="1:5" ht="23" x14ac:dyDescent="0.35">
      <c r="A70" s="78"/>
      <c r="B70" s="41" t="s">
        <v>230</v>
      </c>
      <c r="C70" s="42">
        <v>45855</v>
      </c>
      <c r="D70" s="41" t="s">
        <v>225</v>
      </c>
      <c r="E70" s="41" t="s">
        <v>242</v>
      </c>
    </row>
    <row r="71" spans="1:5" ht="92" x14ac:dyDescent="0.35">
      <c r="A71" s="78"/>
      <c r="B71" s="41" t="s">
        <v>1</v>
      </c>
      <c r="C71" s="42">
        <v>45460</v>
      </c>
      <c r="D71" s="41" t="s">
        <v>275</v>
      </c>
      <c r="E71" s="41" t="s">
        <v>276</v>
      </c>
    </row>
    <row r="72" spans="1:5" ht="57.5" x14ac:dyDescent="0.35">
      <c r="A72" s="78"/>
      <c r="B72" s="41" t="s">
        <v>1</v>
      </c>
      <c r="C72" s="42">
        <v>44676</v>
      </c>
      <c r="D72" s="41" t="s">
        <v>277</v>
      </c>
      <c r="E72" s="41" t="s">
        <v>278</v>
      </c>
    </row>
    <row r="73" spans="1:5" ht="57.5" x14ac:dyDescent="0.35">
      <c r="A73" s="78"/>
      <c r="B73" s="41" t="s">
        <v>1</v>
      </c>
      <c r="C73" s="42">
        <v>44389</v>
      </c>
      <c r="D73" s="41" t="s">
        <v>279</v>
      </c>
      <c r="E73" s="41" t="s">
        <v>280</v>
      </c>
    </row>
    <row r="74" spans="1:5" ht="161" x14ac:dyDescent="0.35">
      <c r="A74" s="78"/>
      <c r="B74" s="41" t="s">
        <v>235</v>
      </c>
      <c r="C74" s="42">
        <v>43178</v>
      </c>
      <c r="D74" s="41" t="s">
        <v>281</v>
      </c>
      <c r="E74" s="41" t="s">
        <v>282</v>
      </c>
    </row>
    <row r="75" spans="1:5" ht="23" x14ac:dyDescent="0.35">
      <c r="A75" s="78" t="s">
        <v>42</v>
      </c>
      <c r="B75" s="41" t="s">
        <v>215</v>
      </c>
      <c r="C75" s="42">
        <v>45853</v>
      </c>
      <c r="D75" s="41" t="s">
        <v>225</v>
      </c>
      <c r="E75" s="41" t="s">
        <v>216</v>
      </c>
    </row>
    <row r="76" spans="1:5" ht="92" x14ac:dyDescent="0.35">
      <c r="A76" s="78"/>
      <c r="B76" s="41" t="s">
        <v>221</v>
      </c>
      <c r="C76" s="42">
        <v>45853</v>
      </c>
      <c r="D76" s="41" t="s">
        <v>283</v>
      </c>
      <c r="E76" s="41" t="s">
        <v>238</v>
      </c>
    </row>
    <row r="77" spans="1:5" x14ac:dyDescent="0.35">
      <c r="A77" s="78"/>
      <c r="B77" s="41" t="s">
        <v>224</v>
      </c>
      <c r="C77" s="42">
        <v>44677</v>
      </c>
      <c r="D77" s="41" t="s">
        <v>225</v>
      </c>
      <c r="E77" s="41"/>
    </row>
    <row r="78" spans="1:5" ht="23" x14ac:dyDescent="0.35">
      <c r="A78" s="78"/>
      <c r="B78" s="41" t="s">
        <v>227</v>
      </c>
      <c r="C78" s="42">
        <v>45854</v>
      </c>
      <c r="D78" s="41" t="s">
        <v>225</v>
      </c>
      <c r="E78" s="41" t="s">
        <v>241</v>
      </c>
    </row>
    <row r="79" spans="1:5" ht="23" x14ac:dyDescent="0.35">
      <c r="A79" s="78"/>
      <c r="B79" s="41" t="s">
        <v>230</v>
      </c>
      <c r="C79" s="42">
        <v>45855</v>
      </c>
      <c r="D79" s="41" t="s">
        <v>225</v>
      </c>
      <c r="E79" s="41" t="s">
        <v>242</v>
      </c>
    </row>
    <row r="80" spans="1:5" ht="46" x14ac:dyDescent="0.35">
      <c r="A80" s="78"/>
      <c r="B80" s="41" t="s">
        <v>1</v>
      </c>
      <c r="C80" s="42">
        <v>45604</v>
      </c>
      <c r="D80" s="41" t="s">
        <v>284</v>
      </c>
      <c r="E80" s="41" t="s">
        <v>285</v>
      </c>
    </row>
    <row r="81" spans="1:5" ht="103.5" x14ac:dyDescent="0.35">
      <c r="A81" s="78"/>
      <c r="B81" s="41" t="s">
        <v>1</v>
      </c>
      <c r="C81" s="42">
        <v>45275</v>
      </c>
      <c r="D81" s="41" t="s">
        <v>286</v>
      </c>
      <c r="E81" s="41" t="s">
        <v>287</v>
      </c>
    </row>
    <row r="82" spans="1:5" ht="138" x14ac:dyDescent="0.35">
      <c r="A82" s="78"/>
      <c r="B82" s="41" t="s">
        <v>1</v>
      </c>
      <c r="C82" s="42">
        <v>44900</v>
      </c>
      <c r="D82" s="41" t="s">
        <v>288</v>
      </c>
      <c r="E82" s="41" t="s">
        <v>289</v>
      </c>
    </row>
    <row r="83" spans="1:5" ht="23" x14ac:dyDescent="0.35">
      <c r="A83" s="78"/>
      <c r="B83" s="41" t="s">
        <v>235</v>
      </c>
      <c r="C83" s="42">
        <v>45855</v>
      </c>
      <c r="D83" s="41" t="s">
        <v>225</v>
      </c>
      <c r="E83" s="41" t="s">
        <v>236</v>
      </c>
    </row>
    <row r="84" spans="1:5" ht="23" x14ac:dyDescent="0.35">
      <c r="A84" s="78" t="s">
        <v>43</v>
      </c>
      <c r="B84" s="41" t="s">
        <v>215</v>
      </c>
      <c r="C84" s="42">
        <v>45853</v>
      </c>
      <c r="D84" s="41" t="s">
        <v>225</v>
      </c>
      <c r="E84" s="41" t="s">
        <v>216</v>
      </c>
    </row>
    <row r="85" spans="1:5" ht="103.5" x14ac:dyDescent="0.35">
      <c r="A85" s="78"/>
      <c r="B85" s="41" t="s">
        <v>221</v>
      </c>
      <c r="C85" s="42">
        <v>45853</v>
      </c>
      <c r="D85" s="41" t="s">
        <v>290</v>
      </c>
      <c r="E85" s="41" t="s">
        <v>238</v>
      </c>
    </row>
    <row r="86" spans="1:5" x14ac:dyDescent="0.35">
      <c r="A86" s="78"/>
      <c r="B86" s="41" t="s">
        <v>224</v>
      </c>
      <c r="C86" s="42">
        <v>45854</v>
      </c>
      <c r="D86" s="41" t="s">
        <v>225</v>
      </c>
      <c r="E86" s="41"/>
    </row>
    <row r="87" spans="1:5" ht="23" x14ac:dyDescent="0.35">
      <c r="A87" s="78"/>
      <c r="B87" s="41" t="s">
        <v>227</v>
      </c>
      <c r="C87" s="42">
        <v>45854</v>
      </c>
      <c r="D87" s="41" t="s">
        <v>225</v>
      </c>
      <c r="E87" s="41" t="s">
        <v>241</v>
      </c>
    </row>
    <row r="88" spans="1:5" ht="23" x14ac:dyDescent="0.35">
      <c r="A88" s="78"/>
      <c r="B88" s="41" t="s">
        <v>230</v>
      </c>
      <c r="C88" s="42">
        <v>45855</v>
      </c>
      <c r="D88" s="41" t="s">
        <v>225</v>
      </c>
      <c r="E88" s="41" t="s">
        <v>242</v>
      </c>
    </row>
    <row r="89" spans="1:5" x14ac:dyDescent="0.35">
      <c r="A89" s="78"/>
      <c r="B89" s="41" t="s">
        <v>1</v>
      </c>
      <c r="C89" s="42">
        <v>45862</v>
      </c>
      <c r="D89" s="41" t="s">
        <v>225</v>
      </c>
      <c r="E89" s="41" t="s">
        <v>243</v>
      </c>
    </row>
    <row r="90" spans="1:5" ht="23" x14ac:dyDescent="0.35">
      <c r="A90" s="78"/>
      <c r="B90" s="41" t="s">
        <v>235</v>
      </c>
      <c r="C90" s="42">
        <v>45855</v>
      </c>
      <c r="D90" s="41" t="s">
        <v>225</v>
      </c>
      <c r="E90" s="41" t="s">
        <v>236</v>
      </c>
    </row>
    <row r="91" spans="1:5" ht="23" x14ac:dyDescent="0.35">
      <c r="A91" s="78" t="s">
        <v>291</v>
      </c>
      <c r="B91" s="41" t="s">
        <v>215</v>
      </c>
      <c r="C91" s="42">
        <v>45853</v>
      </c>
      <c r="D91" s="41" t="s">
        <v>225</v>
      </c>
      <c r="E91" s="41" t="s">
        <v>216</v>
      </c>
    </row>
    <row r="92" spans="1:5" ht="103.5" x14ac:dyDescent="0.35">
      <c r="A92" s="78"/>
      <c r="B92" s="41" t="s">
        <v>221</v>
      </c>
      <c r="C92" s="42">
        <v>45853</v>
      </c>
      <c r="D92" s="41" t="s">
        <v>292</v>
      </c>
      <c r="E92" s="41" t="s">
        <v>238</v>
      </c>
    </row>
    <row r="93" spans="1:5" x14ac:dyDescent="0.35">
      <c r="A93" s="78"/>
      <c r="B93" s="41" t="s">
        <v>224</v>
      </c>
      <c r="C93" s="42">
        <v>45854</v>
      </c>
      <c r="D93" s="41" t="s">
        <v>225</v>
      </c>
      <c r="E93" s="41"/>
    </row>
    <row r="94" spans="1:5" ht="23" x14ac:dyDescent="0.35">
      <c r="A94" s="78"/>
      <c r="B94" s="41" t="s">
        <v>227</v>
      </c>
      <c r="C94" s="42">
        <v>45854</v>
      </c>
      <c r="D94" s="41" t="s">
        <v>225</v>
      </c>
      <c r="E94" s="41" t="s">
        <v>241</v>
      </c>
    </row>
    <row r="95" spans="1:5" ht="23" x14ac:dyDescent="0.35">
      <c r="A95" s="78"/>
      <c r="B95" s="41" t="s">
        <v>230</v>
      </c>
      <c r="C95" s="42">
        <v>45855</v>
      </c>
      <c r="D95" s="41" t="s">
        <v>225</v>
      </c>
      <c r="E95" s="41" t="s">
        <v>242</v>
      </c>
    </row>
    <row r="96" spans="1:5" x14ac:dyDescent="0.35">
      <c r="A96" s="78"/>
      <c r="B96" s="41" t="s">
        <v>1</v>
      </c>
      <c r="C96" s="42">
        <v>45862</v>
      </c>
      <c r="D96" s="41" t="s">
        <v>225</v>
      </c>
      <c r="E96" s="41" t="s">
        <v>243</v>
      </c>
    </row>
    <row r="97" spans="1:5" ht="23" x14ac:dyDescent="0.35">
      <c r="A97" s="78"/>
      <c r="B97" s="41" t="s">
        <v>235</v>
      </c>
      <c r="C97" s="42">
        <v>45855</v>
      </c>
      <c r="D97" s="41" t="s">
        <v>225</v>
      </c>
      <c r="E97" s="41" t="s">
        <v>236</v>
      </c>
    </row>
    <row r="98" spans="1:5" ht="23" x14ac:dyDescent="0.35">
      <c r="A98" s="78" t="s">
        <v>293</v>
      </c>
      <c r="B98" s="41" t="s">
        <v>215</v>
      </c>
      <c r="C98" s="42">
        <v>45853</v>
      </c>
      <c r="D98" s="41" t="s">
        <v>225</v>
      </c>
      <c r="E98" s="41" t="s">
        <v>216</v>
      </c>
    </row>
    <row r="99" spans="1:5" ht="92" x14ac:dyDescent="0.35">
      <c r="A99" s="78"/>
      <c r="B99" s="41" t="s">
        <v>221</v>
      </c>
      <c r="C99" s="42">
        <v>45853</v>
      </c>
      <c r="D99" s="41" t="s">
        <v>294</v>
      </c>
      <c r="E99" s="41" t="s">
        <v>238</v>
      </c>
    </row>
    <row r="100" spans="1:5" x14ac:dyDescent="0.35">
      <c r="A100" s="78"/>
      <c r="B100" s="41" t="s">
        <v>224</v>
      </c>
      <c r="C100" s="42">
        <v>45854</v>
      </c>
      <c r="D100" s="41" t="s">
        <v>225</v>
      </c>
      <c r="E100" s="41"/>
    </row>
    <row r="101" spans="1:5" ht="23" x14ac:dyDescent="0.35">
      <c r="A101" s="78"/>
      <c r="B101" s="41" t="s">
        <v>227</v>
      </c>
      <c r="C101" s="42">
        <v>45854</v>
      </c>
      <c r="D101" s="41" t="s">
        <v>225</v>
      </c>
      <c r="E101" s="41" t="s">
        <v>241</v>
      </c>
    </row>
    <row r="102" spans="1:5" ht="23" x14ac:dyDescent="0.35">
      <c r="A102" s="78"/>
      <c r="B102" s="41" t="s">
        <v>230</v>
      </c>
      <c r="C102" s="42">
        <v>45855</v>
      </c>
      <c r="D102" s="41" t="s">
        <v>225</v>
      </c>
      <c r="E102" s="41" t="s">
        <v>242</v>
      </c>
    </row>
    <row r="103" spans="1:5" ht="92" x14ac:dyDescent="0.35">
      <c r="A103" s="78"/>
      <c r="B103" s="41" t="s">
        <v>1</v>
      </c>
      <c r="C103" s="42">
        <v>43233</v>
      </c>
      <c r="D103" s="41" t="s">
        <v>295</v>
      </c>
      <c r="E103" s="41" t="s">
        <v>296</v>
      </c>
    </row>
    <row r="104" spans="1:5" ht="138" x14ac:dyDescent="0.35">
      <c r="A104" s="78"/>
      <c r="B104" s="41" t="s">
        <v>235</v>
      </c>
      <c r="C104" s="42">
        <v>43080</v>
      </c>
      <c r="D104" s="41" t="s">
        <v>297</v>
      </c>
      <c r="E104" s="41" t="s">
        <v>298</v>
      </c>
    </row>
    <row r="105" spans="1:5" ht="23" x14ac:dyDescent="0.35">
      <c r="A105" s="78" t="s">
        <v>36</v>
      </c>
      <c r="B105" s="41" t="s">
        <v>215</v>
      </c>
      <c r="C105" s="42">
        <v>45853</v>
      </c>
      <c r="D105" s="41" t="s">
        <v>225</v>
      </c>
      <c r="E105" s="41" t="s">
        <v>216</v>
      </c>
    </row>
    <row r="106" spans="1:5" ht="92" x14ac:dyDescent="0.35">
      <c r="A106" s="78"/>
      <c r="B106" s="41" t="s">
        <v>221</v>
      </c>
      <c r="C106" s="42">
        <v>45853</v>
      </c>
      <c r="D106" s="41" t="s">
        <v>301</v>
      </c>
      <c r="E106" s="41" t="s">
        <v>238</v>
      </c>
    </row>
    <row r="107" spans="1:5" x14ac:dyDescent="0.35">
      <c r="A107" s="78"/>
      <c r="B107" s="41" t="s">
        <v>224</v>
      </c>
      <c r="C107" s="42">
        <v>45854</v>
      </c>
      <c r="D107" s="41" t="s">
        <v>225</v>
      </c>
      <c r="E107" s="41"/>
    </row>
    <row r="108" spans="1:5" ht="23" x14ac:dyDescent="0.35">
      <c r="A108" s="78"/>
      <c r="B108" s="41" t="s">
        <v>227</v>
      </c>
      <c r="C108" s="42">
        <v>45854</v>
      </c>
      <c r="D108" s="41" t="s">
        <v>225</v>
      </c>
      <c r="E108" s="41" t="s">
        <v>241</v>
      </c>
    </row>
    <row r="109" spans="1:5" ht="345" x14ac:dyDescent="0.35">
      <c r="A109" s="78"/>
      <c r="B109" s="41" t="s">
        <v>230</v>
      </c>
      <c r="C109" s="42">
        <v>43308</v>
      </c>
      <c r="D109" s="41" t="s">
        <v>302</v>
      </c>
      <c r="E109" s="41" t="s">
        <v>303</v>
      </c>
    </row>
    <row r="110" spans="1:5" ht="126.5" x14ac:dyDescent="0.35">
      <c r="A110" s="78"/>
      <c r="B110" s="41" t="s">
        <v>1</v>
      </c>
      <c r="C110" s="42">
        <v>43172</v>
      </c>
      <c r="D110" s="41" t="s">
        <v>304</v>
      </c>
      <c r="E110" s="41" t="s">
        <v>299</v>
      </c>
    </row>
    <row r="111" spans="1:5" ht="138" x14ac:dyDescent="0.35">
      <c r="A111" s="78"/>
      <c r="B111" s="41" t="s">
        <v>1</v>
      </c>
      <c r="C111" s="42">
        <v>43297</v>
      </c>
      <c r="D111" s="41" t="s">
        <v>305</v>
      </c>
      <c r="E111" s="41" t="s">
        <v>306</v>
      </c>
    </row>
    <row r="112" spans="1:5" ht="92" x14ac:dyDescent="0.35">
      <c r="A112" s="78"/>
      <c r="B112" s="41" t="s">
        <v>235</v>
      </c>
      <c r="C112" s="42">
        <v>43080</v>
      </c>
      <c r="D112" s="41" t="s">
        <v>297</v>
      </c>
      <c r="E112" s="41" t="s">
        <v>307</v>
      </c>
    </row>
    <row r="113" spans="1:5" ht="276" x14ac:dyDescent="0.35">
      <c r="A113" s="78"/>
      <c r="B113" s="41" t="s">
        <v>235</v>
      </c>
      <c r="C113" s="42">
        <v>43368</v>
      </c>
      <c r="D113" s="41" t="s">
        <v>308</v>
      </c>
      <c r="E113" s="41" t="s">
        <v>300</v>
      </c>
    </row>
    <row r="114" spans="1:5" ht="23" x14ac:dyDescent="0.35">
      <c r="A114" s="78" t="s">
        <v>37</v>
      </c>
      <c r="B114" s="41" t="s">
        <v>215</v>
      </c>
      <c r="C114" s="42">
        <v>45853</v>
      </c>
      <c r="D114" s="41" t="s">
        <v>225</v>
      </c>
      <c r="E114" s="41" t="s">
        <v>216</v>
      </c>
    </row>
    <row r="115" spans="1:5" ht="92" x14ac:dyDescent="0.35">
      <c r="A115" s="78"/>
      <c r="B115" s="41" t="s">
        <v>221</v>
      </c>
      <c r="C115" s="42">
        <v>45853</v>
      </c>
      <c r="D115" s="41" t="s">
        <v>309</v>
      </c>
      <c r="E115" s="41" t="s">
        <v>238</v>
      </c>
    </row>
    <row r="116" spans="1:5" x14ac:dyDescent="0.35">
      <c r="A116" s="78"/>
      <c r="B116" s="41" t="s">
        <v>224</v>
      </c>
      <c r="C116" s="42">
        <v>45854</v>
      </c>
      <c r="D116" s="41" t="s">
        <v>225</v>
      </c>
      <c r="E116" s="41"/>
    </row>
    <row r="117" spans="1:5" ht="23" x14ac:dyDescent="0.35">
      <c r="A117" s="78"/>
      <c r="B117" s="41" t="s">
        <v>227</v>
      </c>
      <c r="C117" s="42">
        <v>45854</v>
      </c>
      <c r="D117" s="41" t="s">
        <v>225</v>
      </c>
      <c r="E117" s="41" t="s">
        <v>241</v>
      </c>
    </row>
    <row r="118" spans="1:5" ht="23" x14ac:dyDescent="0.35">
      <c r="A118" s="78"/>
      <c r="B118" s="41" t="s">
        <v>230</v>
      </c>
      <c r="C118" s="42">
        <v>45855</v>
      </c>
      <c r="D118" s="41" t="s">
        <v>225</v>
      </c>
      <c r="E118" s="41" t="s">
        <v>242</v>
      </c>
    </row>
    <row r="119" spans="1:5" x14ac:dyDescent="0.35">
      <c r="A119" s="78"/>
      <c r="B119" s="41" t="s">
        <v>1</v>
      </c>
      <c r="C119" s="42">
        <v>45855</v>
      </c>
      <c r="D119" s="41" t="s">
        <v>225</v>
      </c>
      <c r="E119" s="41" t="s">
        <v>310</v>
      </c>
    </row>
    <row r="120" spans="1:5" ht="23" x14ac:dyDescent="0.35">
      <c r="A120" s="78"/>
      <c r="B120" s="41" t="s">
        <v>235</v>
      </c>
      <c r="C120" s="42">
        <v>45855</v>
      </c>
      <c r="D120" s="41" t="s">
        <v>225</v>
      </c>
      <c r="E120" s="41" t="s">
        <v>236</v>
      </c>
    </row>
  </sheetData>
  <autoFilter ref="A1:E120" xr:uid="{00000000-0009-0000-0000-000000000000}"/>
  <mergeCells count="16">
    <mergeCell ref="A91:A97"/>
    <mergeCell ref="A98:A104"/>
    <mergeCell ref="A105:A113"/>
    <mergeCell ref="A114:A120"/>
    <mergeCell ref="A45:A51"/>
    <mergeCell ref="A52:A58"/>
    <mergeCell ref="A59:A65"/>
    <mergeCell ref="A66:A74"/>
    <mergeCell ref="A75:A83"/>
    <mergeCell ref="A84:A90"/>
    <mergeCell ref="A38:A44"/>
    <mergeCell ref="A2:A9"/>
    <mergeCell ref="A10:A16"/>
    <mergeCell ref="A17:A23"/>
    <mergeCell ref="A24:A30"/>
    <mergeCell ref="A31:A37"/>
  </mergeCells>
  <hyperlinks>
    <hyperlink ref="E4" r:id="rId1" xr:uid="{6F3F251F-E7CF-7946-9BEE-8613979E234D}"/>
    <hyperlink ref="E3" r:id="rId2" xr:uid="{473EB941-C084-5B42-9D8B-D650672BBF73}"/>
    <hyperlink ref="E52" r:id="rId3" xr:uid="{F2545FCE-D592-5E4A-809B-754B38CD3327}"/>
    <hyperlink ref="E12" r:id="rId4" display="https://antigo.anvisa.gov.br/informacoes-tecnicas13?p_p_id=101_INSTANCE_R6VaZWsQDDzS&amp;p_p_col_id=column-1&amp;p_p_col_count=1&amp;_101_INSTANCE_R6VaZWsQDDzS_groupId=33868&amp;_101_INSTANCE_R6VaZWsQDDzS_urlTitle=alerta-snvs-anvisa-nuvig-gfarm-n-09-de-14-de-novembro-de-2013&amp;_101_INSTANCE_R6VaZWsQDDzS_struts_action=%2Fasset_publisher%2Fview_content&amp;_101_INSTANCE_R6VaZWsQDDzS_assetEntryId=400608&amp;_101_INSTANCE_R6VaZWsQDDzS_type=content" xr:uid="{9D9F010F-B97D-BA49-85A4-84337E9DAB39}"/>
    <hyperlink ref="E20" r:id="rId5" xr:uid="{A621C7F9-9AD8-F647-AE4F-656EF3827B2E}"/>
    <hyperlink ref="E16" r:id="rId6" xr:uid="{24D0539B-AF78-A242-AD54-10C20DA6EB93}"/>
    <hyperlink ref="E23" r:id="rId7" xr:uid="{664C1AF0-307A-6349-96E8-FD16382DF8A2}"/>
    <hyperlink ref="E37" r:id="rId8" xr:uid="{34345E7F-A30F-0240-9DCC-9B354343D895}"/>
    <hyperlink ref="E51" r:id="rId9" xr:uid="{EF5A779F-8860-7448-AAAF-10D70502BE5A}"/>
    <hyperlink ref="E104" r:id="rId10" display="https://assets.publishing.service.gov.uk/media/5a3143c3e5274a4936ee777a/DHPC-Xofigo-1112.pdf" xr:uid="{7A1A96CD-95C5-864C-B672-5A2DC603E0EC}"/>
    <hyperlink ref="E112" r:id="rId11" xr:uid="{F17AC081-8F40-A546-A4DE-60709B0E9CC2}"/>
    <hyperlink ref="E74" r:id="rId12" xr:uid="{51F7F158-C835-EA4C-9B9F-BA8EB54215EE}"/>
    <hyperlink ref="E113" r:id="rId13" xr:uid="{C62C44F2-9920-5C48-AAA3-17F05E1FD8C4}"/>
    <hyperlink ref="E9" r:id="rId14" xr:uid="{F9AB26D5-1198-924B-9A4F-F5F0439FE90F}"/>
    <hyperlink ref="E30" r:id="rId15" xr:uid="{8BD598C0-8FE7-0A4D-9C12-13E7402ADCAD}"/>
    <hyperlink ref="E44" r:id="rId16" xr:uid="{44F3B08E-8004-F741-A795-1592F75B675B}"/>
    <hyperlink ref="E58" r:id="rId17" xr:uid="{52D031AA-C37E-2F42-A289-F2E993ADCA69}"/>
    <hyperlink ref="E65" r:id="rId18" xr:uid="{04B8F2EC-C268-C14F-A822-DD5EA1C175EB}"/>
    <hyperlink ref="E83" r:id="rId19" xr:uid="{1927AC49-D52C-7D4D-ADDC-6C7803F4D6CD}"/>
    <hyperlink ref="E90" r:id="rId20" xr:uid="{8C3849F6-460F-3C4F-B30B-C0BE1D4FA080}"/>
    <hyperlink ref="E97" r:id="rId21" xr:uid="{DBDBB3CD-29A5-EE44-AD13-BF7F57F41972}"/>
    <hyperlink ref="E120" r:id="rId22" xr:uid="{C23D613B-41DC-7A47-8A58-AE3C52EDC119}"/>
    <hyperlink ref="E14" r:id="rId23" xr:uid="{F6764478-AA28-9448-B8EF-40B19B42127A}"/>
    <hyperlink ref="E21" r:id="rId24" xr:uid="{473A546D-77D1-F342-AE1F-999BEC56E038}"/>
    <hyperlink ref="E28" r:id="rId25" xr:uid="{7BD0E3CC-B795-3448-902D-0369AB6CFCE6}"/>
    <hyperlink ref="E35" r:id="rId26" xr:uid="{14123ACA-3A83-A54F-9783-1248682B616E}"/>
    <hyperlink ref="E42" r:id="rId27" xr:uid="{8A7B35F0-E0E8-3440-96B2-AA961BA30F25}"/>
    <hyperlink ref="E49" r:id="rId28" xr:uid="{84EBC189-2EA2-A74A-9FBC-37D8B9C5ED5B}"/>
    <hyperlink ref="E56" r:id="rId29" xr:uid="{7940812F-079C-B446-8610-FC99ED8ECF3E}"/>
    <hyperlink ref="E63" r:id="rId30" xr:uid="{8DEF4D86-40C2-354D-87E6-7AD3E4724C9B}"/>
    <hyperlink ref="E70" r:id="rId31" xr:uid="{C056B468-9411-424C-9C3A-D9E7B1849385}"/>
    <hyperlink ref="E79" r:id="rId32" xr:uid="{EC171D99-C428-2446-9F5B-91B36BA0FD57}"/>
    <hyperlink ref="E88" r:id="rId33" xr:uid="{9C4E9FA9-2F85-CB4A-BC3C-A46B922DE7BB}"/>
    <hyperlink ref="E95" r:id="rId34" xr:uid="{A71B68E0-C733-CB47-8580-4A8181A10B18}"/>
    <hyperlink ref="E103" r:id="rId35" xr:uid="{50489CFF-BE01-874B-97C7-0988DFBEB22E}"/>
    <hyperlink ref="E102" r:id="rId36" xr:uid="{7A21A44F-464B-7E41-B440-1B52FA97CDA8}"/>
    <hyperlink ref="E109" r:id="rId37" xr:uid="{FBC03CC9-22FB-4C4F-A7CD-EFF573FD4F59}"/>
    <hyperlink ref="E110" r:id="rId38" xr:uid="{04EE0B15-A809-1C4B-B651-05704D252896}"/>
    <hyperlink ref="E111" r:id="rId39" xr:uid="{525ECBAA-0822-DE43-9D4A-FBF5593C2284}"/>
    <hyperlink ref="E118" r:id="rId40" xr:uid="{FF2638E3-69FB-7647-85BE-D7DF832A2A2C}"/>
    <hyperlink ref="E119" r:id="rId41" xr:uid="{15A077BB-EB2C-D74D-8B13-C576E38391B9}"/>
    <hyperlink ref="E36" r:id="rId42" xr:uid="{6CD0622A-CFDD-6040-9838-87DEAF842EDD}"/>
    <hyperlink ref="E43" r:id="rId43" xr:uid="{420EF6DB-65BD-1A40-B899-8B527D2966F7}"/>
    <hyperlink ref="E50" r:id="rId44" xr:uid="{6BFDE128-525C-B04A-9E14-336ADEC31917}"/>
    <hyperlink ref="E57" r:id="rId45" xr:uid="{4FE1C6AB-22E5-2C49-B820-6E10245DCA7A}"/>
    <hyperlink ref="E64" r:id="rId46" xr:uid="{805821FB-6324-5142-B1DC-1D6231B1B4E3}"/>
    <hyperlink ref="E71" r:id="rId47" xr:uid="{8F3B4A7E-0C3B-8C4E-933E-C0AA815FEE77}"/>
    <hyperlink ref="E72" r:id="rId48" xr:uid="{2E0B0700-98AC-164D-B7A8-D536492D9695}"/>
    <hyperlink ref="E73" r:id="rId49" xr:uid="{5B68FCDE-1708-0F4C-BC7C-AF160866AA0D}"/>
    <hyperlink ref="E80" r:id="rId50" xr:uid="{99D48A92-7868-5E49-A495-159723EB5C3A}"/>
    <hyperlink ref="E81" r:id="rId51" xr:uid="{F8D6BC1E-0FDE-F449-A9BD-6CF50BA532D5}"/>
    <hyperlink ref="E82" r:id="rId52" xr:uid="{58C14D11-0C39-7F46-8220-8283A0528C0A}"/>
    <hyperlink ref="E89" r:id="rId53" xr:uid="{A705B968-A15F-5B4C-8220-C0120BEAAA0A}"/>
    <hyperlink ref="E96" r:id="rId54" xr:uid="{1C887261-3AB3-6347-984E-5D31765A0EBC}"/>
    <hyperlink ref="E10" r:id="rId55" xr:uid="{CAC16FA1-43F5-E64D-A612-9E335C53C3EB}"/>
    <hyperlink ref="E17" r:id="rId56" xr:uid="{F4F7D790-114E-624A-8BCB-136D056DC8EC}"/>
    <hyperlink ref="E24" r:id="rId57" xr:uid="{9655D84C-C4B0-D74A-A6AA-58285F96A7ED}"/>
    <hyperlink ref="E31" r:id="rId58" xr:uid="{9EB25A78-9E10-D549-9A73-EBFEB37FABA6}"/>
    <hyperlink ref="E38" r:id="rId59" xr:uid="{D9270D54-E7E1-0E43-98F9-470ED3AC737E}"/>
    <hyperlink ref="E45" r:id="rId60" xr:uid="{AB06B66A-F89F-4E42-BB95-551D66C27DE6}"/>
    <hyperlink ref="E59" r:id="rId61" xr:uid="{B7110612-D59C-B841-891A-AF1254779C89}"/>
    <hyperlink ref="E66" r:id="rId62" xr:uid="{0FD11860-32F2-7948-8FB9-0CD59D92F4AA}"/>
    <hyperlink ref="E75" r:id="rId63" xr:uid="{FAFEB8B1-2C2E-5B4B-82F3-F134D360B9C4}"/>
    <hyperlink ref="E84" r:id="rId64" xr:uid="{376C85BC-544D-9049-B787-FB6270C2636F}"/>
    <hyperlink ref="E91" r:id="rId65" xr:uid="{8F5A1155-329A-9D42-BC73-E0D5011B2130}"/>
    <hyperlink ref="E98" r:id="rId66" xr:uid="{B7F7C2D6-1C13-1849-AC90-30370313C1FF}"/>
    <hyperlink ref="E105" r:id="rId67" xr:uid="{4092810A-3BCC-4348-81A2-7260528EE0FA}"/>
    <hyperlink ref="E114" r:id="rId68" xr:uid="{26BB8986-73CB-FC4A-989F-B6FC0B193A55}"/>
    <hyperlink ref="E11" r:id="rId69" xr:uid="{182A6617-2A17-9344-87F2-F6FE75A2E08E}"/>
    <hyperlink ref="E18" r:id="rId70" xr:uid="{CD801CF1-0AC0-0449-B514-0576680AA6D7}"/>
    <hyperlink ref="E25" r:id="rId71" xr:uid="{1F35E5BC-E54A-7742-AA89-694B7C3F0538}"/>
    <hyperlink ref="E32" r:id="rId72" xr:uid="{E9AA8722-DCEC-2341-97C5-4E70110B165C}"/>
    <hyperlink ref="E39" r:id="rId73" xr:uid="{0CC6D974-54DF-0E4D-A9C2-34048D6C54B6}"/>
    <hyperlink ref="E46" r:id="rId74" xr:uid="{8409791B-47E1-E54D-8CF2-D0432B000E0C}"/>
    <hyperlink ref="E53" r:id="rId75" xr:uid="{BFFFCCC3-6367-7648-B429-8BCEA1102951}"/>
    <hyperlink ref="E60" r:id="rId76" xr:uid="{3F8384F8-D70B-1644-8408-2530DA82A115}"/>
    <hyperlink ref="E67" r:id="rId77" xr:uid="{D08E732C-EB45-ED48-AC7D-56A3E73248E7}"/>
    <hyperlink ref="E76" r:id="rId78" xr:uid="{414C9735-DB9D-FB48-99BA-1D0231A603A8}"/>
    <hyperlink ref="E85" r:id="rId79" xr:uid="{E0057069-329B-7348-8CC4-49E4DD6E98D1}"/>
    <hyperlink ref="E92" r:id="rId80" xr:uid="{DF79CBEB-3920-A147-952C-A98535FB0206}"/>
    <hyperlink ref="E99" r:id="rId81" xr:uid="{F057E4CA-9697-9344-921E-4FB93555E9BE}"/>
    <hyperlink ref="E106" r:id="rId82" xr:uid="{77130B87-B231-7A4B-98C5-84C0BC78F585}"/>
    <hyperlink ref="E115" r:id="rId83" xr:uid="{A58777EC-7EF5-C24C-AA04-31B4BAD3D4D6}"/>
    <hyperlink ref="E41" r:id="rId84" xr:uid="{C3030C7C-046F-2A44-82C8-592F7B1AD75C}"/>
    <hyperlink ref="E48" r:id="rId85" xr:uid="{69E21B60-8B14-C34B-8420-AE13959CFF62}"/>
    <hyperlink ref="E27" r:id="rId86" xr:uid="{550C0AC4-D4E1-D942-B997-3245513011DD}"/>
    <hyperlink ref="E34" r:id="rId87" xr:uid="{A39FCBD8-3217-0F4F-8AAB-5B2FC80A8999}"/>
    <hyperlink ref="E13" r:id="rId88" xr:uid="{D3A10819-B41C-EC42-81D8-825B27719C69}"/>
    <hyperlink ref="E55" r:id="rId89" xr:uid="{1629DCF6-FF84-BF40-BC92-8989E9113D79}"/>
    <hyperlink ref="E62" r:id="rId90" xr:uid="{111049C0-D53B-464F-B065-A3DA86A38951}"/>
    <hyperlink ref="E69" r:id="rId91" xr:uid="{E4D840B3-7041-B44D-80A2-D9087A74C1F4}"/>
    <hyperlink ref="E78" r:id="rId92" xr:uid="{FB1F1C27-73FF-CE40-B2A4-2FE24F805F5C}"/>
    <hyperlink ref="E87" r:id="rId93" xr:uid="{32DEDBDD-99C2-B645-9036-0F6391E9D098}"/>
    <hyperlink ref="E94" r:id="rId94" xr:uid="{D2EC720A-B08B-C545-92CC-17FD6DF949CD}"/>
    <hyperlink ref="E101" r:id="rId95" xr:uid="{52778020-49E2-6446-8BE2-85D31ED03B07}"/>
    <hyperlink ref="E108" r:id="rId96" xr:uid="{F11C0A6A-B156-974B-A40A-113127A9C2A6}"/>
    <hyperlink ref="E117" r:id="rId97" xr:uid="{D759F62E-182B-5C48-BEDE-239FEF1CF6FD}"/>
  </hyperlinks>
  <pageMargins left="0.7" right="0.7" top="0.75" bottom="0.75" header="0.3" footer="0.3"/>
  <pageSetup paperSize="9" orientation="portrait" r:id="rId98"/>
  <legacyDrawing r:id="rId99"/>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E2B33-054B-2242-8F27-D7A023B7DFB9}">
  <dimension ref="A1:W23"/>
  <sheetViews>
    <sheetView zoomScale="90" zoomScaleNormal="90" workbookViewId="0">
      <pane ySplit="2" topLeftCell="A7" activePane="bottomLeft" state="frozen"/>
      <selection activeCell="H6" sqref="H6"/>
      <selection pane="bottomLeft" activeCell="C28" sqref="C28"/>
    </sheetView>
  </sheetViews>
  <sheetFormatPr baseColWidth="10" defaultColWidth="12.6328125" defaultRowHeight="12.5" x14ac:dyDescent="0.35"/>
  <cols>
    <col min="1" max="1" width="28.1796875" style="47" customWidth="1"/>
    <col min="2" max="2" width="17.6328125" style="48" customWidth="1"/>
    <col min="3" max="3" width="37.453125" style="47" bestFit="1" customWidth="1"/>
    <col min="4" max="4" width="12.6328125" style="47"/>
    <col min="5" max="5" width="17.453125" style="47" customWidth="1"/>
    <col min="6" max="6" width="39.6328125" style="47" customWidth="1"/>
    <col min="7" max="7" width="16.453125" style="47" customWidth="1"/>
    <col min="8" max="12" width="12.6328125" style="47"/>
    <col min="13" max="13" width="15.1796875" style="47" customWidth="1"/>
    <col min="14" max="22" width="12.6328125" style="47"/>
    <col min="23" max="23" width="24.453125" style="47" customWidth="1"/>
    <col min="24" max="16384" width="12.6328125" style="47"/>
  </cols>
  <sheetData>
    <row r="1" spans="1:23" s="46" customFormat="1" ht="50" customHeight="1" x14ac:dyDescent="0.35">
      <c r="A1" s="79" t="s">
        <v>327</v>
      </c>
      <c r="B1" s="79" t="s">
        <v>4</v>
      </c>
      <c r="C1" s="79" t="s">
        <v>5</v>
      </c>
      <c r="D1" s="79" t="s">
        <v>6</v>
      </c>
      <c r="E1" s="79" t="s">
        <v>7</v>
      </c>
      <c r="F1" s="79" t="s">
        <v>328</v>
      </c>
      <c r="G1" s="79" t="s">
        <v>0</v>
      </c>
      <c r="H1" s="79" t="s">
        <v>8</v>
      </c>
      <c r="I1" s="79" t="s">
        <v>9</v>
      </c>
      <c r="J1" s="79" t="s">
        <v>10</v>
      </c>
      <c r="K1" s="79" t="s">
        <v>329</v>
      </c>
      <c r="L1" s="79" t="s">
        <v>330</v>
      </c>
      <c r="M1" s="79" t="s">
        <v>11</v>
      </c>
      <c r="N1" s="79" t="s">
        <v>9</v>
      </c>
      <c r="O1" s="79" t="s">
        <v>12</v>
      </c>
      <c r="P1" s="79" t="s">
        <v>9</v>
      </c>
      <c r="Q1" s="79" t="s">
        <v>373</v>
      </c>
      <c r="R1" s="79" t="s">
        <v>9</v>
      </c>
      <c r="S1" s="86" t="s">
        <v>2</v>
      </c>
      <c r="T1" s="87"/>
      <c r="U1" s="88"/>
      <c r="V1" s="79" t="s">
        <v>9</v>
      </c>
      <c r="W1" s="79" t="s">
        <v>136</v>
      </c>
    </row>
    <row r="2" spans="1:23" s="46" customFormat="1" ht="22.25" customHeight="1" x14ac:dyDescent="0.35">
      <c r="A2" s="80"/>
      <c r="B2" s="80"/>
      <c r="C2" s="80"/>
      <c r="D2" s="80"/>
      <c r="E2" s="80"/>
      <c r="F2" s="80"/>
      <c r="G2" s="80"/>
      <c r="H2" s="80"/>
      <c r="I2" s="80"/>
      <c r="J2" s="80"/>
      <c r="K2" s="80"/>
      <c r="L2" s="80"/>
      <c r="M2" s="80"/>
      <c r="N2" s="80"/>
      <c r="O2" s="80"/>
      <c r="P2" s="80"/>
      <c r="Q2" s="80"/>
      <c r="R2" s="80"/>
      <c r="S2" s="50" t="s">
        <v>13</v>
      </c>
      <c r="T2" s="49" t="s">
        <v>14</v>
      </c>
      <c r="U2" s="50" t="s">
        <v>15</v>
      </c>
      <c r="V2" s="80"/>
      <c r="W2" s="80"/>
    </row>
    <row r="3" spans="1:23" ht="34.5" x14ac:dyDescent="0.35">
      <c r="A3" s="82" t="s">
        <v>331</v>
      </c>
      <c r="B3" s="41" t="s">
        <v>332</v>
      </c>
      <c r="C3" s="41" t="s">
        <v>333</v>
      </c>
      <c r="D3" s="41" t="s">
        <v>334</v>
      </c>
      <c r="E3" s="41" t="s">
        <v>335</v>
      </c>
      <c r="F3" s="41" t="s">
        <v>418</v>
      </c>
      <c r="G3" s="41" t="s">
        <v>374</v>
      </c>
      <c r="H3" s="41">
        <v>2</v>
      </c>
      <c r="I3" s="41" t="s">
        <v>336</v>
      </c>
      <c r="J3" s="41" t="s">
        <v>337</v>
      </c>
      <c r="K3" s="41" t="s">
        <v>338</v>
      </c>
      <c r="L3" s="41" t="s">
        <v>338</v>
      </c>
      <c r="M3" s="41">
        <f>+H3*3</f>
        <v>6</v>
      </c>
      <c r="N3" s="41" t="s">
        <v>336</v>
      </c>
      <c r="O3" s="41">
        <f>+M3*14</f>
        <v>84</v>
      </c>
      <c r="P3" s="41" t="s">
        <v>336</v>
      </c>
      <c r="Q3" s="41">
        <f t="shared" ref="Q3:Q8" si="0">+O3</f>
        <v>84</v>
      </c>
      <c r="R3" s="41" t="s">
        <v>336</v>
      </c>
      <c r="S3" s="41" t="s">
        <v>339</v>
      </c>
      <c r="T3" s="41">
        <f>+M3*14</f>
        <v>84</v>
      </c>
      <c r="U3" s="41" t="s">
        <v>339</v>
      </c>
      <c r="V3" s="41" t="s">
        <v>336</v>
      </c>
      <c r="W3" s="41"/>
    </row>
    <row r="4" spans="1:23" ht="23" x14ac:dyDescent="0.35">
      <c r="A4" s="83"/>
      <c r="B4" s="41" t="s">
        <v>332</v>
      </c>
      <c r="C4" s="41" t="s">
        <v>340</v>
      </c>
      <c r="D4" s="41" t="s">
        <v>341</v>
      </c>
      <c r="E4" s="41" t="s">
        <v>335</v>
      </c>
      <c r="F4" s="41" t="s">
        <v>419</v>
      </c>
      <c r="G4" s="41" t="s">
        <v>374</v>
      </c>
      <c r="H4" s="41">
        <v>4.5</v>
      </c>
      <c r="I4" s="41" t="s">
        <v>336</v>
      </c>
      <c r="J4" s="41" t="s">
        <v>337</v>
      </c>
      <c r="K4" s="41" t="s">
        <v>338</v>
      </c>
      <c r="L4" s="41" t="s">
        <v>338</v>
      </c>
      <c r="M4" s="41">
        <f>+H4*3</f>
        <v>13.5</v>
      </c>
      <c r="N4" s="41" t="s">
        <v>336</v>
      </c>
      <c r="O4" s="41">
        <f>+M4*14</f>
        <v>189</v>
      </c>
      <c r="P4" s="41" t="s">
        <v>336</v>
      </c>
      <c r="Q4" s="41">
        <f t="shared" si="0"/>
        <v>189</v>
      </c>
      <c r="R4" s="41" t="s">
        <v>336</v>
      </c>
      <c r="S4" s="41" t="s">
        <v>339</v>
      </c>
      <c r="T4" s="41">
        <f>+M4*14</f>
        <v>189</v>
      </c>
      <c r="U4" s="41" t="s">
        <v>339</v>
      </c>
      <c r="V4" s="41" t="s">
        <v>336</v>
      </c>
      <c r="W4" s="41"/>
    </row>
    <row r="5" spans="1:23" ht="23" x14ac:dyDescent="0.35">
      <c r="A5" s="83"/>
      <c r="B5" s="41" t="s">
        <v>342</v>
      </c>
      <c r="C5" s="41" t="s">
        <v>343</v>
      </c>
      <c r="D5" s="41" t="s">
        <v>344</v>
      </c>
      <c r="E5" s="41" t="s">
        <v>335</v>
      </c>
      <c r="F5" s="41" t="s">
        <v>420</v>
      </c>
      <c r="G5" s="41" t="s">
        <v>374</v>
      </c>
      <c r="H5" s="41">
        <v>500</v>
      </c>
      <c r="I5" s="41" t="s">
        <v>17</v>
      </c>
      <c r="J5" s="41" t="s">
        <v>345</v>
      </c>
      <c r="K5" s="41" t="s">
        <v>338</v>
      </c>
      <c r="L5" s="41" t="s">
        <v>338</v>
      </c>
      <c r="M5" s="41">
        <f>+H5*4</f>
        <v>2000</v>
      </c>
      <c r="N5" s="41" t="s">
        <v>17</v>
      </c>
      <c r="O5" s="41">
        <f>+M5*10</f>
        <v>20000</v>
      </c>
      <c r="P5" s="41" t="s">
        <v>17</v>
      </c>
      <c r="Q5" s="41">
        <f t="shared" si="0"/>
        <v>20000</v>
      </c>
      <c r="R5" s="41" t="s">
        <v>17</v>
      </c>
      <c r="S5" s="41" t="s">
        <v>339</v>
      </c>
      <c r="T5" s="41">
        <f>+M5*10</f>
        <v>20000</v>
      </c>
      <c r="U5" s="41" t="s">
        <v>339</v>
      </c>
      <c r="V5" s="41" t="s">
        <v>17</v>
      </c>
      <c r="W5" s="41"/>
    </row>
    <row r="6" spans="1:23" ht="23" x14ac:dyDescent="0.35">
      <c r="A6" s="83"/>
      <c r="B6" s="41" t="s">
        <v>346</v>
      </c>
      <c r="C6" s="41" t="s">
        <v>347</v>
      </c>
      <c r="D6" s="41" t="s">
        <v>348</v>
      </c>
      <c r="E6" s="41" t="s">
        <v>349</v>
      </c>
      <c r="F6" s="41" t="s">
        <v>350</v>
      </c>
      <c r="G6" s="41" t="s">
        <v>374</v>
      </c>
      <c r="H6" s="41">
        <f>5/1000</f>
        <v>5.0000000000000001E-3</v>
      </c>
      <c r="I6" s="41" t="s">
        <v>351</v>
      </c>
      <c r="J6" s="41" t="s">
        <v>352</v>
      </c>
      <c r="K6" s="41">
        <v>75.900000000000006</v>
      </c>
      <c r="L6" s="41" t="s">
        <v>338</v>
      </c>
      <c r="M6" s="41">
        <f>+K6*H6</f>
        <v>0.37950000000000006</v>
      </c>
      <c r="N6" s="41" t="s">
        <v>17</v>
      </c>
      <c r="O6" s="41">
        <f>+M6*7</f>
        <v>2.6565000000000003</v>
      </c>
      <c r="P6" s="41" t="s">
        <v>17</v>
      </c>
      <c r="Q6" s="41">
        <f t="shared" si="0"/>
        <v>2.6565000000000003</v>
      </c>
      <c r="R6" s="41" t="s">
        <v>17</v>
      </c>
      <c r="S6" s="41" t="s">
        <v>339</v>
      </c>
      <c r="T6" s="41">
        <f>+M6*7</f>
        <v>2.6565000000000003</v>
      </c>
      <c r="U6" s="41" t="s">
        <v>339</v>
      </c>
      <c r="V6" s="41" t="s">
        <v>17</v>
      </c>
      <c r="W6" s="41"/>
    </row>
    <row r="7" spans="1:23" s="48" customFormat="1" ht="46" x14ac:dyDescent="0.35">
      <c r="A7" s="83"/>
      <c r="B7" s="41" t="s">
        <v>353</v>
      </c>
      <c r="C7" s="41" t="s">
        <v>354</v>
      </c>
      <c r="D7" s="41" t="s">
        <v>355</v>
      </c>
      <c r="E7" s="41" t="s">
        <v>349</v>
      </c>
      <c r="F7" s="41" t="s">
        <v>421</v>
      </c>
      <c r="G7" s="41" t="s">
        <v>374</v>
      </c>
      <c r="H7" s="41">
        <v>6</v>
      </c>
      <c r="I7" s="41" t="s">
        <v>17</v>
      </c>
      <c r="J7" s="41" t="s">
        <v>352</v>
      </c>
      <c r="K7" s="41" t="s">
        <v>338</v>
      </c>
      <c r="L7" s="41" t="s">
        <v>338</v>
      </c>
      <c r="M7" s="41">
        <v>6</v>
      </c>
      <c r="N7" s="41" t="s">
        <v>17</v>
      </c>
      <c r="O7" s="41">
        <v>6</v>
      </c>
      <c r="P7" s="41" t="s">
        <v>17</v>
      </c>
      <c r="Q7" s="41">
        <f t="shared" si="0"/>
        <v>6</v>
      </c>
      <c r="R7" s="41" t="s">
        <v>17</v>
      </c>
      <c r="S7" s="41" t="s">
        <v>339</v>
      </c>
      <c r="T7" s="41">
        <v>6</v>
      </c>
      <c r="U7" s="41" t="s">
        <v>339</v>
      </c>
      <c r="V7" s="41" t="s">
        <v>17</v>
      </c>
      <c r="W7" s="41"/>
    </row>
    <row r="8" spans="1:23" ht="23" x14ac:dyDescent="0.35">
      <c r="A8" s="84"/>
      <c r="B8" s="41" t="s">
        <v>356</v>
      </c>
      <c r="C8" s="41" t="s">
        <v>357</v>
      </c>
      <c r="D8" s="41" t="s">
        <v>358</v>
      </c>
      <c r="E8" s="41" t="s">
        <v>335</v>
      </c>
      <c r="F8" s="41" t="s">
        <v>359</v>
      </c>
      <c r="G8" s="41" t="s">
        <v>374</v>
      </c>
      <c r="H8" s="41">
        <v>1</v>
      </c>
      <c r="I8" s="41" t="s">
        <v>336</v>
      </c>
      <c r="J8" s="41" t="s">
        <v>360</v>
      </c>
      <c r="K8" s="41" t="s">
        <v>338</v>
      </c>
      <c r="L8" s="41" t="s">
        <v>338</v>
      </c>
      <c r="M8" s="41">
        <f>+H8*2</f>
        <v>2</v>
      </c>
      <c r="N8" s="41" t="s">
        <v>336</v>
      </c>
      <c r="O8" s="41">
        <f>+M8*10</f>
        <v>20</v>
      </c>
      <c r="P8" s="41" t="s">
        <v>336</v>
      </c>
      <c r="Q8" s="41">
        <f t="shared" si="0"/>
        <v>20</v>
      </c>
      <c r="R8" s="41" t="s">
        <v>336</v>
      </c>
      <c r="S8" s="41" t="s">
        <v>339</v>
      </c>
      <c r="T8" s="41">
        <f>+M8*10</f>
        <v>20</v>
      </c>
      <c r="U8" s="41" t="s">
        <v>339</v>
      </c>
      <c r="V8" s="41" t="s">
        <v>336</v>
      </c>
      <c r="W8" s="41"/>
    </row>
    <row r="9" spans="1:23" ht="34.5" x14ac:dyDescent="0.35">
      <c r="A9" s="78" t="s">
        <v>361</v>
      </c>
      <c r="B9" s="41" t="s">
        <v>362</v>
      </c>
      <c r="C9" s="41" t="s">
        <v>363</v>
      </c>
      <c r="D9" s="41" t="s">
        <v>364</v>
      </c>
      <c r="E9" s="41" t="s">
        <v>385</v>
      </c>
      <c r="F9" s="41" t="s">
        <v>365</v>
      </c>
      <c r="G9" s="41" t="s">
        <v>380</v>
      </c>
      <c r="H9" s="41">
        <v>50</v>
      </c>
      <c r="I9" s="41" t="s">
        <v>17</v>
      </c>
      <c r="J9" s="41" t="s">
        <v>337</v>
      </c>
      <c r="K9" s="41" t="s">
        <v>338</v>
      </c>
      <c r="L9" s="41" t="s">
        <v>338</v>
      </c>
      <c r="M9" s="41">
        <f>+H9*3</f>
        <v>150</v>
      </c>
      <c r="N9" s="41" t="s">
        <v>17</v>
      </c>
      <c r="O9" s="41">
        <f>M9*30</f>
        <v>4500</v>
      </c>
      <c r="P9" s="41" t="s">
        <v>17</v>
      </c>
      <c r="Q9" s="41">
        <f>O9*3</f>
        <v>13500</v>
      </c>
      <c r="R9" s="41" t="s">
        <v>17</v>
      </c>
      <c r="S9" s="41" t="s">
        <v>339</v>
      </c>
      <c r="T9" s="41">
        <f>+M9*365</f>
        <v>54750</v>
      </c>
      <c r="U9" s="41" t="s">
        <v>339</v>
      </c>
      <c r="V9" s="41" t="s">
        <v>17</v>
      </c>
      <c r="W9" s="41" t="s">
        <v>366</v>
      </c>
    </row>
    <row r="10" spans="1:23" ht="103.5" x14ac:dyDescent="0.35">
      <c r="A10" s="78"/>
      <c r="B10" s="41" t="s">
        <v>362</v>
      </c>
      <c r="C10" s="41" t="s">
        <v>367</v>
      </c>
      <c r="D10" s="41" t="s">
        <v>368</v>
      </c>
      <c r="E10" s="41" t="s">
        <v>385</v>
      </c>
      <c r="F10" s="41" t="s">
        <v>387</v>
      </c>
      <c r="G10" s="41" t="s">
        <v>380</v>
      </c>
      <c r="H10" s="41">
        <v>7.5</v>
      </c>
      <c r="I10" s="41" t="s">
        <v>17</v>
      </c>
      <c r="J10" s="41" t="s">
        <v>369</v>
      </c>
      <c r="K10" s="41" t="s">
        <v>338</v>
      </c>
      <c r="L10" s="41" t="s">
        <v>338</v>
      </c>
      <c r="M10" s="41">
        <f>H10*6</f>
        <v>45</v>
      </c>
      <c r="N10" s="41" t="s">
        <v>17</v>
      </c>
      <c r="O10" s="41">
        <f>M10*30</f>
        <v>1350</v>
      </c>
      <c r="P10" s="41" t="s">
        <v>17</v>
      </c>
      <c r="Q10" s="41">
        <f>O10*3</f>
        <v>4050</v>
      </c>
      <c r="R10" s="41" t="s">
        <v>17</v>
      </c>
      <c r="S10" s="41">
        <f>5*6*30*3</f>
        <v>2700</v>
      </c>
      <c r="T10" s="41">
        <f>+Q10</f>
        <v>4050</v>
      </c>
      <c r="U10" s="41">
        <f>10*6*30*3</f>
        <v>5400</v>
      </c>
      <c r="V10" s="41" t="s">
        <v>17</v>
      </c>
      <c r="W10" s="41" t="s">
        <v>388</v>
      </c>
    </row>
    <row r="11" spans="1:23" ht="23" x14ac:dyDescent="0.35">
      <c r="A11" s="78"/>
      <c r="B11" s="41" t="s">
        <v>362</v>
      </c>
      <c r="C11" s="41" t="s">
        <v>389</v>
      </c>
      <c r="D11" s="41" t="s">
        <v>405</v>
      </c>
      <c r="E11" s="41" t="s">
        <v>385</v>
      </c>
      <c r="F11" s="41" t="s">
        <v>391</v>
      </c>
      <c r="G11" s="41" t="s">
        <v>380</v>
      </c>
      <c r="H11" s="41" t="s">
        <v>375</v>
      </c>
      <c r="I11" s="41" t="s">
        <v>17</v>
      </c>
      <c r="J11" s="41" t="s">
        <v>376</v>
      </c>
      <c r="K11" s="41" t="s">
        <v>338</v>
      </c>
      <c r="L11" s="41" t="s">
        <v>338</v>
      </c>
      <c r="M11" s="41">
        <f>325*3</f>
        <v>975</v>
      </c>
      <c r="N11" s="41" t="s">
        <v>17</v>
      </c>
      <c r="O11" s="41">
        <f>M11*30</f>
        <v>29250</v>
      </c>
      <c r="P11" s="41" t="s">
        <v>17</v>
      </c>
      <c r="Q11" s="41">
        <f t="shared" ref="Q11:Q14" si="1">O11*3</f>
        <v>87750</v>
      </c>
      <c r="R11" s="41" t="s">
        <v>17</v>
      </c>
      <c r="S11" s="41">
        <f>+T11</f>
        <v>175500</v>
      </c>
      <c r="T11" s="41">
        <f>+Q11*2</f>
        <v>175500</v>
      </c>
      <c r="U11" s="41">
        <f>+T11</f>
        <v>175500</v>
      </c>
      <c r="V11" s="41" t="s">
        <v>17</v>
      </c>
      <c r="W11" s="41" t="s">
        <v>390</v>
      </c>
    </row>
    <row r="12" spans="1:23" ht="23" x14ac:dyDescent="0.35">
      <c r="A12" s="78"/>
      <c r="B12" s="41" t="s">
        <v>362</v>
      </c>
      <c r="C12" s="41" t="s">
        <v>381</v>
      </c>
      <c r="D12" s="41" t="s">
        <v>382</v>
      </c>
      <c r="E12" s="41" t="s">
        <v>383</v>
      </c>
      <c r="F12" s="41" t="s">
        <v>404</v>
      </c>
      <c r="G12" s="41" t="s">
        <v>380</v>
      </c>
      <c r="H12" s="41">
        <v>10</v>
      </c>
      <c r="I12" s="41" t="s">
        <v>17</v>
      </c>
      <c r="J12" s="41" t="s">
        <v>377</v>
      </c>
      <c r="K12" s="41" t="s">
        <v>338</v>
      </c>
      <c r="L12" s="41" t="s">
        <v>338</v>
      </c>
      <c r="M12" s="41">
        <f>+(H12/96)*24</f>
        <v>2.5</v>
      </c>
      <c r="N12" s="41" t="s">
        <v>17</v>
      </c>
      <c r="O12" s="41">
        <f>+M12*30</f>
        <v>75</v>
      </c>
      <c r="P12" s="41" t="s">
        <v>17</v>
      </c>
      <c r="Q12" s="41">
        <f t="shared" si="1"/>
        <v>225</v>
      </c>
      <c r="R12" s="41" t="s">
        <v>17</v>
      </c>
      <c r="S12" s="41">
        <f>+T12</f>
        <v>225</v>
      </c>
      <c r="T12" s="41">
        <f>+Q12</f>
        <v>225</v>
      </c>
      <c r="U12" s="41">
        <f>+T12</f>
        <v>225</v>
      </c>
      <c r="V12" s="41" t="s">
        <v>17</v>
      </c>
      <c r="W12" s="41"/>
    </row>
    <row r="13" spans="1:23" ht="23" x14ac:dyDescent="0.35">
      <c r="A13" s="78"/>
      <c r="B13" s="41" t="s">
        <v>362</v>
      </c>
      <c r="C13" s="41" t="s">
        <v>378</v>
      </c>
      <c r="D13" s="41" t="s">
        <v>384</v>
      </c>
      <c r="E13" s="41" t="s">
        <v>385</v>
      </c>
      <c r="F13" s="41" t="s">
        <v>392</v>
      </c>
      <c r="G13" s="41" t="s">
        <v>380</v>
      </c>
      <c r="H13" s="41">
        <v>50</v>
      </c>
      <c r="I13" s="41" t="s">
        <v>17</v>
      </c>
      <c r="J13" s="41" t="s">
        <v>379</v>
      </c>
      <c r="K13" s="41" t="s">
        <v>338</v>
      </c>
      <c r="L13" s="41" t="s">
        <v>338</v>
      </c>
      <c r="M13" s="41">
        <f>+H13*2</f>
        <v>100</v>
      </c>
      <c r="N13" s="41" t="s">
        <v>17</v>
      </c>
      <c r="O13" s="41">
        <f>+M13*30</f>
        <v>3000</v>
      </c>
      <c r="P13" s="41" t="s">
        <v>17</v>
      </c>
      <c r="Q13" s="41">
        <f t="shared" si="1"/>
        <v>9000</v>
      </c>
      <c r="R13" s="41" t="s">
        <v>17</v>
      </c>
      <c r="S13" s="41">
        <f>+T13</f>
        <v>9000</v>
      </c>
      <c r="T13" s="41">
        <f>+Q13</f>
        <v>9000</v>
      </c>
      <c r="U13" s="41">
        <f>+T13</f>
        <v>9000</v>
      </c>
      <c r="V13" s="41" t="s">
        <v>17</v>
      </c>
      <c r="W13" s="41"/>
    </row>
    <row r="14" spans="1:23" ht="23" x14ac:dyDescent="0.35">
      <c r="A14" s="78"/>
      <c r="B14" s="41" t="s">
        <v>362</v>
      </c>
      <c r="C14" s="41" t="s">
        <v>394</v>
      </c>
      <c r="D14" s="41" t="s">
        <v>386</v>
      </c>
      <c r="E14" s="41" t="s">
        <v>385</v>
      </c>
      <c r="F14" s="41" t="s">
        <v>393</v>
      </c>
      <c r="G14" s="41" t="s">
        <v>380</v>
      </c>
      <c r="H14" s="41">
        <v>325</v>
      </c>
      <c r="I14" s="41" t="s">
        <v>17</v>
      </c>
      <c r="J14" s="41" t="s">
        <v>376</v>
      </c>
      <c r="K14" s="41" t="s">
        <v>338</v>
      </c>
      <c r="L14" s="41" t="s">
        <v>338</v>
      </c>
      <c r="M14" s="41">
        <f>+H14*3</f>
        <v>975</v>
      </c>
      <c r="N14" s="41" t="s">
        <v>17</v>
      </c>
      <c r="O14" s="41">
        <f>+M14*30</f>
        <v>29250</v>
      </c>
      <c r="P14" s="41" t="s">
        <v>17</v>
      </c>
      <c r="Q14" s="41">
        <f t="shared" si="1"/>
        <v>87750</v>
      </c>
      <c r="R14" s="41" t="s">
        <v>17</v>
      </c>
      <c r="S14" s="41">
        <f>+T14</f>
        <v>175500</v>
      </c>
      <c r="T14" s="41">
        <f>+Q14*2</f>
        <v>175500</v>
      </c>
      <c r="U14" s="41">
        <f>+T14</f>
        <v>175500</v>
      </c>
      <c r="V14" s="41" t="s">
        <v>17</v>
      </c>
      <c r="W14" s="41" t="s">
        <v>390</v>
      </c>
    </row>
    <row r="15" spans="1:23" ht="50" hidden="1" x14ac:dyDescent="0.35">
      <c r="C15" s="47" t="s">
        <v>395</v>
      </c>
      <c r="F15" s="48" t="s">
        <v>396</v>
      </c>
      <c r="G15" s="48" t="s">
        <v>397</v>
      </c>
      <c r="H15" s="47" t="s">
        <v>398</v>
      </c>
    </row>
    <row r="19" spans="2:9" ht="13.5" x14ac:dyDescent="0.35">
      <c r="B19" s="66"/>
      <c r="C19" s="67"/>
      <c r="D19" s="67"/>
      <c r="E19" s="67"/>
      <c r="F19" s="67"/>
      <c r="G19" s="67"/>
      <c r="H19" s="67"/>
      <c r="I19" s="67"/>
    </row>
    <row r="20" spans="2:9" ht="13.5" x14ac:dyDescent="0.35">
      <c r="B20" s="81" t="s">
        <v>370</v>
      </c>
      <c r="C20" s="81"/>
      <c r="D20" s="81"/>
      <c r="E20" s="81"/>
      <c r="F20" s="81"/>
      <c r="G20" s="81"/>
      <c r="H20" s="81"/>
      <c r="I20" s="81"/>
    </row>
    <row r="21" spans="2:9" ht="13.5" x14ac:dyDescent="0.35">
      <c r="B21" s="81" t="s">
        <v>371</v>
      </c>
      <c r="C21" s="81"/>
      <c r="D21" s="81"/>
      <c r="E21" s="81"/>
      <c r="F21" s="81"/>
      <c r="G21" s="81"/>
      <c r="H21" s="81"/>
      <c r="I21" s="81"/>
    </row>
    <row r="22" spans="2:9" ht="13.5" x14ac:dyDescent="0.35">
      <c r="B22" s="85"/>
      <c r="C22" s="85"/>
      <c r="D22" s="68"/>
      <c r="E22" s="68"/>
      <c r="F22" s="68"/>
      <c r="G22" s="68"/>
      <c r="H22" s="66"/>
      <c r="I22" s="66"/>
    </row>
    <row r="23" spans="2:9" ht="13.5" x14ac:dyDescent="0.35">
      <c r="B23" s="81" t="s">
        <v>372</v>
      </c>
      <c r="C23" s="81"/>
      <c r="D23" s="81"/>
      <c r="E23" s="81"/>
      <c r="F23" s="81"/>
      <c r="G23" s="81"/>
      <c r="H23" s="81"/>
      <c r="I23" s="81"/>
    </row>
  </sheetData>
  <mergeCells count="27">
    <mergeCell ref="B23:I23"/>
    <mergeCell ref="W1:W2"/>
    <mergeCell ref="A3:A8"/>
    <mergeCell ref="B20:I20"/>
    <mergeCell ref="B21:I21"/>
    <mergeCell ref="B22:C22"/>
    <mergeCell ref="M1:M2"/>
    <mergeCell ref="N1:N2"/>
    <mergeCell ref="O1:O2"/>
    <mergeCell ref="P1:P2"/>
    <mergeCell ref="S1:U1"/>
    <mergeCell ref="V1:V2"/>
    <mergeCell ref="G1:G2"/>
    <mergeCell ref="A9:A14"/>
    <mergeCell ref="Q1:Q2"/>
    <mergeCell ref="R1:R2"/>
    <mergeCell ref="J1:J2"/>
    <mergeCell ref="K1:K2"/>
    <mergeCell ref="L1:L2"/>
    <mergeCell ref="H1:H2"/>
    <mergeCell ref="A1:A2"/>
    <mergeCell ref="B1:B2"/>
    <mergeCell ref="C1:C2"/>
    <mergeCell ref="D1:D2"/>
    <mergeCell ref="E1:E2"/>
    <mergeCell ref="I1:I2"/>
    <mergeCell ref="F1:F2"/>
  </mergeCells>
  <hyperlinks>
    <hyperlink ref="G15" r:id="rId1" xr:uid="{D7294184-8444-4C41-A651-C78D13438E20}"/>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0A4C6E06D36B41829BC1330F85CB52" ma:contentTypeVersion="7" ma:contentTypeDescription="Create a new document." ma:contentTypeScope="" ma:versionID="a4175439f7d5e2e2384b43512b60876a">
  <xsd:schema xmlns:xsd="http://www.w3.org/2001/XMLSchema" xmlns:xs="http://www.w3.org/2001/XMLSchema" xmlns:p="http://schemas.microsoft.com/office/2006/metadata/properties" xmlns:ns2="90165a5f-4ed7-48d6-adce-086276960e75" targetNamespace="http://schemas.microsoft.com/office/2006/metadata/properties" ma:root="true" ma:fieldsID="2376d027b0ec7092b023ce537aa5fd2a" ns2:_="">
    <xsd:import namespace="90165a5f-4ed7-48d6-adce-086276960e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165a5f-4ed7-48d6-adce-086276960e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11D008-071B-4805-A32C-543214934D7F}"/>
</file>

<file path=customXml/itemProps2.xml><?xml version="1.0" encoding="utf-8"?>
<ds:datastoreItem xmlns:ds="http://schemas.openxmlformats.org/officeDocument/2006/customXml" ds:itemID="{4F3091C5-A1AA-42D6-9F61-9290FC9D388F}"/>
</file>

<file path=customXml/itemProps3.xml><?xml version="1.0" encoding="utf-8"?>
<ds:datastoreItem xmlns:ds="http://schemas.openxmlformats.org/officeDocument/2006/customXml" ds:itemID="{7FA6E640-3B30-4341-AA20-74A26B2876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Anexos K</vt:lpstr>
      <vt:lpstr>Anexo K1.Dosis localizado</vt:lpstr>
      <vt:lpstr>Anexo K2. Dosis no m. r. cast</vt:lpstr>
      <vt:lpstr>Anexo K3. Dosis m. s.hormo</vt:lpstr>
      <vt:lpstr>Origin Anexo K4.Do m. r. castra</vt:lpstr>
      <vt:lpstr>Ajust Anexo K4.Do m. r. castra</vt:lpstr>
      <vt:lpstr>Anexo K5. Eventos adversos </vt:lpstr>
      <vt:lpstr>Anexo K6. Alertas sanitarias</vt:lpstr>
      <vt:lpstr>Anexo K7.Dosis Eventos </vt:lpstr>
      <vt:lpstr>'Anexos K'!_Toc99437502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Nova</dc:creator>
  <cp:lastModifiedBy>Diana Marcela Segura Sandino</cp:lastModifiedBy>
  <dcterms:created xsi:type="dcterms:W3CDTF">2022-03-29T21:09:10Z</dcterms:created>
  <dcterms:modified xsi:type="dcterms:W3CDTF">2025-11-04T23:53:28Z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0x010100E00A4C6E06D36B41829BC1330F85CB52</vt:lpwstr>
  </property>
</Properties>
</file>